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1E39AC0E-5CC8-451E-8D65-0852A1CCBEA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2" l="1"/>
  <c r="J52" i="2" s="1"/>
  <c r="J54" i="2" s="1"/>
  <c r="J57" i="2" s="1"/>
  <c r="J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J60" i="4"/>
  <c r="M52" i="4"/>
  <c r="M54" i="4" s="1"/>
  <c r="M57" i="4" s="1"/>
  <c r="M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M49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V49" i="5"/>
  <c r="V52" i="5" s="1"/>
  <c r="V54" i="5" s="1"/>
  <c r="V57" i="5" s="1"/>
  <c r="V60" i="5" s="1"/>
  <c r="E49" i="5"/>
  <c r="E52" i="5" s="1"/>
  <c r="E54" i="5" s="1"/>
  <c r="E57" i="5" s="1"/>
  <c r="E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K52" i="6"/>
  <c r="K54" i="6" s="1"/>
  <c r="K57" i="6" s="1"/>
  <c r="K60" i="6" s="1"/>
  <c r="U49" i="6"/>
  <c r="U52" i="6" s="1"/>
  <c r="U54" i="6" s="1"/>
  <c r="U57" i="6" s="1"/>
  <c r="U60" i="6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J57" i="7"/>
  <c r="J60" i="7" s="1"/>
  <c r="T49" i="7"/>
  <c r="T52" i="7" s="1"/>
  <c r="T54" i="7" s="1"/>
  <c r="T57" i="7" s="1"/>
  <c r="T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Y49" i="8"/>
  <c r="Y52" i="8" s="1"/>
  <c r="Y54" i="8" s="1"/>
  <c r="Y57" i="8" s="1"/>
  <c r="Y60" i="8" s="1"/>
  <c r="Q49" i="8"/>
  <c r="Q52" i="8" s="1"/>
  <c r="Q54" i="8" s="1"/>
  <c r="Q57" i="8" s="1"/>
  <c r="Q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F57" i="9"/>
  <c r="F60" i="9" s="1"/>
  <c r="N54" i="9"/>
  <c r="N57" i="9" s="1"/>
  <c r="N60" i="9" s="1"/>
  <c r="O52" i="9"/>
  <c r="O54" i="9" s="1"/>
  <c r="O57" i="9" s="1"/>
  <c r="O60" i="9" s="1"/>
  <c r="U49" i="9"/>
  <c r="U52" i="9" s="1"/>
  <c r="U54" i="9" s="1"/>
  <c r="U57" i="9" s="1"/>
  <c r="U60" i="9" s="1"/>
  <c r="AA48" i="9"/>
  <c r="Y48" i="9"/>
  <c r="Y49" i="9" s="1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I49" i="9" s="1"/>
  <c r="I52" i="9" s="1"/>
  <c r="I54" i="9" s="1"/>
  <c r="I57" i="9" s="1"/>
  <c r="I60" i="9" s="1"/>
  <c r="H48" i="9"/>
  <c r="G48" i="9"/>
  <c r="F48" i="9"/>
  <c r="E48" i="9"/>
  <c r="D48" i="9"/>
  <c r="C48" i="9"/>
  <c r="AA33" i="9"/>
  <c r="Z33" i="9"/>
  <c r="Y33" i="9"/>
  <c r="X33" i="9"/>
  <c r="X49" i="9" s="1"/>
  <c r="X52" i="9" s="1"/>
  <c r="X54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N33" i="9"/>
  <c r="N49" i="9" s="1"/>
  <c r="N52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Z33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O54" i="11"/>
  <c r="O57" i="11" s="1"/>
  <c r="O60" i="11" s="1"/>
  <c r="AA48" i="11"/>
  <c r="AA49" i="11" s="1"/>
  <c r="AA52" i="11" s="1"/>
  <c r="AA54" i="11" s="1"/>
  <c r="AA57" i="11" s="1"/>
  <c r="AA60" i="11" s="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Y33" i="1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O33" i="11"/>
  <c r="O49" i="11" s="1"/>
  <c r="O52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I33" i="1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V54" i="12"/>
  <c r="V57" i="12" s="1"/>
  <c r="V60" i="12" s="1"/>
  <c r="W49" i="12"/>
  <c r="W52" i="12" s="1"/>
  <c r="W54" i="12" s="1"/>
  <c r="W57" i="12" s="1"/>
  <c r="W60" i="12" s="1"/>
  <c r="V49" i="12"/>
  <c r="V52" i="12" s="1"/>
  <c r="N49" i="12"/>
  <c r="N52" i="12" s="1"/>
  <c r="N54" i="12" s="1"/>
  <c r="N57" i="12" s="1"/>
  <c r="N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M52" i="13"/>
  <c r="M54" i="13" s="1"/>
  <c r="M57" i="13" s="1"/>
  <c r="M60" i="13" s="1"/>
  <c r="V49" i="13"/>
  <c r="V52" i="13" s="1"/>
  <c r="V54" i="13" s="1"/>
  <c r="V57" i="13" s="1"/>
  <c r="V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Y49" i="14"/>
  <c r="Y52" i="14" s="1"/>
  <c r="Y54" i="14" s="1"/>
  <c r="Y57" i="14" s="1"/>
  <c r="Y60" i="14" s="1"/>
  <c r="I49" i="14"/>
  <c r="I52" i="14" s="1"/>
  <c r="I54" i="14" s="1"/>
  <c r="I57" i="14" s="1"/>
  <c r="I60" i="14" s="1"/>
  <c r="H49" i="14"/>
  <c r="H52" i="14" s="1"/>
  <c r="H54" i="14" s="1"/>
  <c r="H57" i="14" s="1"/>
  <c r="H60" i="14" s="1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Z33" i="14"/>
  <c r="Y33" i="14"/>
  <c r="X33" i="14"/>
  <c r="X49" i="14" s="1"/>
  <c r="X52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I33" i="14"/>
  <c r="H33" i="14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F52" i="15"/>
  <c r="F54" i="15" s="1"/>
  <c r="F57" i="15" s="1"/>
  <c r="F60" i="15" s="1"/>
  <c r="X49" i="15"/>
  <c r="Z49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F49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U60" i="16"/>
  <c r="Q54" i="16"/>
  <c r="Q57" i="16" s="1"/>
  <c r="Q60" i="16" s="1"/>
  <c r="S49" i="16"/>
  <c r="S52" i="16" s="1"/>
  <c r="S54" i="16" s="1"/>
  <c r="S57" i="16" s="1"/>
  <c r="S60" i="16" s="1"/>
  <c r="R49" i="16"/>
  <c r="R52" i="16" s="1"/>
  <c r="R54" i="16" s="1"/>
  <c r="R57" i="16" s="1"/>
  <c r="R60" i="16" s="1"/>
  <c r="J49" i="16"/>
  <c r="J52" i="16" s="1"/>
  <c r="J54" i="16" s="1"/>
  <c r="J57" i="16" s="1"/>
  <c r="J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T33" i="16"/>
  <c r="T49" i="16" s="1"/>
  <c r="T52" i="16" s="1"/>
  <c r="T54" i="16" s="1"/>
  <c r="T57" i="16" s="1"/>
  <c r="T60" i="16" s="1"/>
  <c r="S33" i="16"/>
  <c r="R33" i="16"/>
  <c r="Q33" i="16"/>
  <c r="Q49" i="16" s="1"/>
  <c r="Q52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Y52" i="17"/>
  <c r="Y54" i="17" s="1"/>
  <c r="Y57" i="17" s="1"/>
  <c r="Y60" i="17" s="1"/>
  <c r="Q52" i="17"/>
  <c r="Q54" i="17" s="1"/>
  <c r="Q57" i="17" s="1"/>
  <c r="Q60" i="17" s="1"/>
  <c r="Y49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X52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AA48" i="18"/>
  <c r="Y48" i="18"/>
  <c r="Y49" i="18" s="1"/>
  <c r="Y52" i="18" s="1"/>
  <c r="Y54" i="18" s="1"/>
  <c r="Y57" i="18" s="1"/>
  <c r="Y60" i="18" s="1"/>
  <c r="X48" i="18"/>
  <c r="Z48" i="18" s="1"/>
  <c r="W48" i="18"/>
  <c r="V48" i="18"/>
  <c r="U48" i="18"/>
  <c r="T48" i="18"/>
  <c r="T49" i="18" s="1"/>
  <c r="T52" i="18" s="1"/>
  <c r="T54" i="18" s="1"/>
  <c r="T57" i="18" s="1"/>
  <c r="T60" i="18" s="1"/>
  <c r="S48" i="18"/>
  <c r="R48" i="18"/>
  <c r="Q48" i="18"/>
  <c r="Q49" i="18" s="1"/>
  <c r="Q52" i="18" s="1"/>
  <c r="Q54" i="18" s="1"/>
  <c r="Q57" i="18" s="1"/>
  <c r="Q60" i="18" s="1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Z33" i="18"/>
  <c r="Y33" i="18"/>
  <c r="X33" i="18"/>
  <c r="X49" i="18" s="1"/>
  <c r="Z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R33" i="18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V49" i="19"/>
  <c r="V52" i="19" s="1"/>
  <c r="V54" i="19" s="1"/>
  <c r="V57" i="19" s="1"/>
  <c r="V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Y49" i="20"/>
  <c r="Y52" i="20" s="1"/>
  <c r="Y54" i="20" s="1"/>
  <c r="Y57" i="20" s="1"/>
  <c r="Y60" i="20" s="1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X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X49" i="21"/>
  <c r="T49" i="21"/>
  <c r="T52" i="21" s="1"/>
  <c r="T54" i="21" s="1"/>
  <c r="T57" i="21" s="1"/>
  <c r="T60" i="21" s="1"/>
  <c r="L49" i="21"/>
  <c r="L52" i="21" s="1"/>
  <c r="L54" i="21" s="1"/>
  <c r="L57" i="21" s="1"/>
  <c r="L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T57" i="22"/>
  <c r="T60" i="22" s="1"/>
  <c r="N52" i="22"/>
  <c r="N54" i="22" s="1"/>
  <c r="N57" i="22" s="1"/>
  <c r="N60" i="22" s="1"/>
  <c r="AA49" i="22"/>
  <c r="AA52" i="22" s="1"/>
  <c r="AA54" i="22" s="1"/>
  <c r="AA57" i="22" s="1"/>
  <c r="AA60" i="22" s="1"/>
  <c r="G49" i="22"/>
  <c r="G52" i="22" s="1"/>
  <c r="G54" i="22" s="1"/>
  <c r="G57" i="22" s="1"/>
  <c r="G60" i="22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P54" i="23"/>
  <c r="P57" i="23" s="1"/>
  <c r="P60" i="23" s="1"/>
  <c r="R49" i="23"/>
  <c r="R52" i="23" s="1"/>
  <c r="R54" i="23" s="1"/>
  <c r="R57" i="23" s="1"/>
  <c r="R60" i="23" s="1"/>
  <c r="J49" i="23"/>
  <c r="J52" i="23" s="1"/>
  <c r="J54" i="23" s="1"/>
  <c r="J57" i="23" s="1"/>
  <c r="J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T52" i="24"/>
  <c r="T54" i="24" s="1"/>
  <c r="T57" i="24" s="1"/>
  <c r="T60" i="24" s="1"/>
  <c r="S52" i="24"/>
  <c r="S54" i="24" s="1"/>
  <c r="S57" i="24" s="1"/>
  <c r="S60" i="24" s="1"/>
  <c r="C52" i="24"/>
  <c r="C54" i="24" s="1"/>
  <c r="C57" i="24" s="1"/>
  <c r="C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I49" i="24" s="1"/>
  <c r="I52" i="24" s="1"/>
  <c r="I54" i="24" s="1"/>
  <c r="I57" i="24" s="1"/>
  <c r="I60" i="24" s="1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Z33" i="24"/>
  <c r="Y33" i="24"/>
  <c r="X33" i="24"/>
  <c r="W33" i="24"/>
  <c r="W49" i="24" s="1"/>
  <c r="W52" i="24" s="1"/>
  <c r="W54" i="24" s="1"/>
  <c r="W57" i="24" s="1"/>
  <c r="W60" i="24" s="1"/>
  <c r="V33" i="24"/>
  <c r="U33" i="24"/>
  <c r="T33" i="24"/>
  <c r="T49" i="24" s="1"/>
  <c r="S33" i="24"/>
  <c r="S49" i="24" s="1"/>
  <c r="R33" i="24"/>
  <c r="R49" i="24" s="1"/>
  <c r="R52" i="24" s="1"/>
  <c r="R54" i="24" s="1"/>
  <c r="R57" i="24" s="1"/>
  <c r="R60" i="24" s="1"/>
  <c r="Q33" i="24"/>
  <c r="P33" i="24"/>
  <c r="O33" i="24"/>
  <c r="O49" i="24" s="1"/>
  <c r="O52" i="24" s="1"/>
  <c r="O54" i="24" s="1"/>
  <c r="O57" i="24" s="1"/>
  <c r="O60" i="24" s="1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E33" i="24"/>
  <c r="D33" i="24"/>
  <c r="D49" i="24" s="1"/>
  <c r="D52" i="24" s="1"/>
  <c r="D54" i="24" s="1"/>
  <c r="D57" i="24" s="1"/>
  <c r="D60" i="24" s="1"/>
  <c r="C33" i="24"/>
  <c r="C49" i="24" s="1"/>
  <c r="V49" i="25"/>
  <c r="V52" i="25" s="1"/>
  <c r="V54" i="25" s="1"/>
  <c r="V57" i="25" s="1"/>
  <c r="V60" i="25" s="1"/>
  <c r="G49" i="25"/>
  <c r="G52" i="25" s="1"/>
  <c r="G54" i="25" s="1"/>
  <c r="G57" i="25" s="1"/>
  <c r="G60" i="25" s="1"/>
  <c r="F49" i="25"/>
  <c r="F52" i="25" s="1"/>
  <c r="F54" i="25" s="1"/>
  <c r="F57" i="25" s="1"/>
  <c r="F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W33" i="25"/>
  <c r="W49" i="25" s="1"/>
  <c r="W52" i="25" s="1"/>
  <c r="W54" i="25" s="1"/>
  <c r="W57" i="25" s="1"/>
  <c r="W60" i="25" s="1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P60" i="26"/>
  <c r="R49" i="26"/>
  <c r="R52" i="26" s="1"/>
  <c r="R54" i="26" s="1"/>
  <c r="R57" i="26" s="1"/>
  <c r="R60" i="26" s="1"/>
  <c r="L49" i="26"/>
  <c r="L52" i="26" s="1"/>
  <c r="L54" i="26" s="1"/>
  <c r="L57" i="26" s="1"/>
  <c r="L60" i="26" s="1"/>
  <c r="D49" i="26"/>
  <c r="D52" i="26" s="1"/>
  <c r="D54" i="26" s="1"/>
  <c r="D57" i="26" s="1"/>
  <c r="D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W33" i="26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O33" i="26"/>
  <c r="N33" i="26"/>
  <c r="N49" i="26" s="1"/>
  <c r="N52" i="26" s="1"/>
  <c r="N54" i="26" s="1"/>
  <c r="N57" i="26" s="1"/>
  <c r="N60" i="26" s="1"/>
  <c r="M33" i="26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D33" i="26"/>
  <c r="C33" i="26"/>
  <c r="C49" i="26" s="1"/>
  <c r="C52" i="26" s="1"/>
  <c r="C54" i="26" s="1"/>
  <c r="C57" i="26" s="1"/>
  <c r="C60" i="26" s="1"/>
  <c r="Q49" i="27"/>
  <c r="Q52" i="27" s="1"/>
  <c r="Q54" i="27" s="1"/>
  <c r="Q57" i="27" s="1"/>
  <c r="Q60" i="27" s="1"/>
  <c r="K49" i="27"/>
  <c r="K52" i="27" s="1"/>
  <c r="K54" i="27" s="1"/>
  <c r="K57" i="27" s="1"/>
  <c r="K60" i="27" s="1"/>
  <c r="C49" i="27"/>
  <c r="C52" i="27" s="1"/>
  <c r="C54" i="27" s="1"/>
  <c r="C57" i="27" s="1"/>
  <c r="C60" i="27" s="1"/>
  <c r="AA48" i="27"/>
  <c r="Y48" i="27"/>
  <c r="X48" i="27"/>
  <c r="Z48" i="27" s="1"/>
  <c r="W48" i="27"/>
  <c r="V48" i="27"/>
  <c r="U48" i="27"/>
  <c r="T48" i="27"/>
  <c r="T49" i="27" s="1"/>
  <c r="T52" i="27" s="1"/>
  <c r="T54" i="27" s="1"/>
  <c r="T57" i="27" s="1"/>
  <c r="T60" i="27" s="1"/>
  <c r="S48" i="27"/>
  <c r="R48" i="27"/>
  <c r="Q48" i="27"/>
  <c r="P48" i="27"/>
  <c r="O48" i="27"/>
  <c r="N48" i="27"/>
  <c r="M48" i="27"/>
  <c r="L48" i="27"/>
  <c r="L49" i="27" s="1"/>
  <c r="L52" i="27" s="1"/>
  <c r="L54" i="27" s="1"/>
  <c r="L57" i="27" s="1"/>
  <c r="L60" i="27" s="1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K33" i="27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C33" i="27"/>
  <c r="N57" i="28"/>
  <c r="N60" i="28" s="1"/>
  <c r="F57" i="28"/>
  <c r="F60" i="28" s="1"/>
  <c r="X49" i="28"/>
  <c r="L49" i="28"/>
  <c r="L52" i="28" s="1"/>
  <c r="L54" i="28" s="1"/>
  <c r="L57" i="28" s="1"/>
  <c r="L60" i="28" s="1"/>
  <c r="AA48" i="28"/>
  <c r="Y48" i="28"/>
  <c r="Z48" i="28" s="1"/>
  <c r="X48" i="28"/>
  <c r="W48" i="28"/>
  <c r="V48" i="28"/>
  <c r="U48" i="28"/>
  <c r="T48" i="28"/>
  <c r="S48" i="28"/>
  <c r="R48" i="28"/>
  <c r="Q48" i="28"/>
  <c r="Q49" i="28" s="1"/>
  <c r="Q52" i="28" s="1"/>
  <c r="Q54" i="28" s="1"/>
  <c r="Q57" i="28" s="1"/>
  <c r="Q60" i="28" s="1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Z33" i="28"/>
  <c r="Y33" i="28"/>
  <c r="X33" i="28"/>
  <c r="W33" i="28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Q33" i="28"/>
  <c r="P33" i="28"/>
  <c r="P49" i="28" s="1"/>
  <c r="P52" i="28" s="1"/>
  <c r="P54" i="28" s="1"/>
  <c r="P57" i="28" s="1"/>
  <c r="P60" i="28" s="1"/>
  <c r="O33" i="28"/>
  <c r="N33" i="28"/>
  <c r="N49" i="28" s="1"/>
  <c r="N52" i="28" s="1"/>
  <c r="N54" i="28" s="1"/>
  <c r="M33" i="28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E33" i="28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N54" i="29"/>
  <c r="N57" i="29" s="1"/>
  <c r="N60" i="29" s="1"/>
  <c r="Y49" i="29"/>
  <c r="Y52" i="29" s="1"/>
  <c r="Y54" i="29" s="1"/>
  <c r="Y57" i="29" s="1"/>
  <c r="Y60" i="29" s="1"/>
  <c r="G49" i="29"/>
  <c r="G52" i="29" s="1"/>
  <c r="G54" i="29" s="1"/>
  <c r="G57" i="29" s="1"/>
  <c r="G60" i="29" s="1"/>
  <c r="AA48" i="29"/>
  <c r="Z48" i="29"/>
  <c r="Y48" i="29"/>
  <c r="X48" i="29"/>
  <c r="W48" i="29"/>
  <c r="V48" i="29"/>
  <c r="U48" i="29"/>
  <c r="T48" i="29"/>
  <c r="T49" i="29" s="1"/>
  <c r="T52" i="29" s="1"/>
  <c r="T54" i="29" s="1"/>
  <c r="T57" i="29" s="1"/>
  <c r="T60" i="29" s="1"/>
  <c r="S48" i="29"/>
  <c r="R48" i="29"/>
  <c r="Q48" i="29"/>
  <c r="P48" i="29"/>
  <c r="O48" i="29"/>
  <c r="N48" i="29"/>
  <c r="M48" i="29"/>
  <c r="L48" i="29"/>
  <c r="L49" i="29" s="1"/>
  <c r="L52" i="29" s="1"/>
  <c r="L54" i="29" s="1"/>
  <c r="L57" i="29" s="1"/>
  <c r="L60" i="29" s="1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X49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S33" i="29"/>
  <c r="S49" i="29" s="1"/>
  <c r="S52" i="29" s="1"/>
  <c r="S54" i="29" s="1"/>
  <c r="S57" i="29" s="1"/>
  <c r="S60" i="29" s="1"/>
  <c r="R33" i="29"/>
  <c r="Q33" i="29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C33" i="29"/>
  <c r="C49" i="29" s="1"/>
  <c r="C52" i="29" s="1"/>
  <c r="C54" i="29" s="1"/>
  <c r="C57" i="29" s="1"/>
  <c r="C60" i="29" s="1"/>
  <c r="P49" i="30"/>
  <c r="P52" i="30" s="1"/>
  <c r="P54" i="30" s="1"/>
  <c r="P57" i="30" s="1"/>
  <c r="P60" i="30" s="1"/>
  <c r="H49" i="30"/>
  <c r="H52" i="30" s="1"/>
  <c r="H54" i="30" s="1"/>
  <c r="H57" i="30" s="1"/>
  <c r="H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N33" i="30"/>
  <c r="M33" i="30"/>
  <c r="M49" i="30" s="1"/>
  <c r="M52" i="30" s="1"/>
  <c r="M54" i="30" s="1"/>
  <c r="M57" i="30" s="1"/>
  <c r="M60" i="30" s="1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E33" i="30"/>
  <c r="E49" i="30" s="1"/>
  <c r="E52" i="30" s="1"/>
  <c r="E54" i="30" s="1"/>
  <c r="E57" i="30" s="1"/>
  <c r="E60" i="30" s="1"/>
  <c r="D33" i="30"/>
  <c r="C33" i="30"/>
  <c r="C49" i="30" s="1"/>
  <c r="C52" i="30" s="1"/>
  <c r="C54" i="30" s="1"/>
  <c r="C57" i="30" s="1"/>
  <c r="C60" i="30" s="1"/>
  <c r="F52" i="31"/>
  <c r="F54" i="31" s="1"/>
  <c r="F57" i="31" s="1"/>
  <c r="F60" i="31" s="1"/>
  <c r="W49" i="31"/>
  <c r="W52" i="31" s="1"/>
  <c r="W54" i="31" s="1"/>
  <c r="W57" i="31" s="1"/>
  <c r="W60" i="31" s="1"/>
  <c r="F49" i="3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X49" i="31" s="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D49" i="1"/>
  <c r="D52" i="1" s="1"/>
  <c r="D54" i="1" s="1"/>
  <c r="D57" i="1" s="1"/>
  <c r="D60" i="1" s="1"/>
  <c r="AA48" i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C49" i="1" s="1"/>
  <c r="C52" i="1" s="1"/>
  <c r="C54" i="1" s="1"/>
  <c r="C57" i="1" s="1"/>
  <c r="C60" i="1" s="1"/>
  <c r="R49" i="28" l="1"/>
  <c r="R52" i="28" s="1"/>
  <c r="R54" i="28" s="1"/>
  <c r="R57" i="28" s="1"/>
  <c r="R60" i="28" s="1"/>
  <c r="D49" i="27"/>
  <c r="D52" i="27" s="1"/>
  <c r="D54" i="27" s="1"/>
  <c r="D57" i="27" s="1"/>
  <c r="D60" i="27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Z48" i="24"/>
  <c r="L49" i="18"/>
  <c r="L52" i="18" s="1"/>
  <c r="L54" i="18" s="1"/>
  <c r="L57" i="18" s="1"/>
  <c r="L60" i="18" s="1"/>
  <c r="Z52" i="17"/>
  <c r="X54" i="17"/>
  <c r="X57" i="17" s="1"/>
  <c r="N49" i="27"/>
  <c r="N52" i="27" s="1"/>
  <c r="N54" i="27" s="1"/>
  <c r="N57" i="27" s="1"/>
  <c r="N60" i="27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R49" i="13"/>
  <c r="R52" i="13" s="1"/>
  <c r="R54" i="13" s="1"/>
  <c r="R57" i="13" s="1"/>
  <c r="R60" i="13" s="1"/>
  <c r="V49" i="27"/>
  <c r="V52" i="27" s="1"/>
  <c r="V54" i="27" s="1"/>
  <c r="V57" i="27" s="1"/>
  <c r="V60" i="27" s="1"/>
  <c r="G49" i="15"/>
  <c r="G52" i="15" s="1"/>
  <c r="G54" i="15" s="1"/>
  <c r="G57" i="15" s="1"/>
  <c r="G60" i="15" s="1"/>
  <c r="W49" i="15"/>
  <c r="W52" i="15" s="1"/>
  <c r="W54" i="15" s="1"/>
  <c r="W57" i="15" s="1"/>
  <c r="W60" i="15" s="1"/>
  <c r="L49" i="6"/>
  <c r="L52" i="6" s="1"/>
  <c r="L54" i="6" s="1"/>
  <c r="L57" i="6" s="1"/>
  <c r="L60" i="6" s="1"/>
  <c r="O49" i="30"/>
  <c r="O52" i="30" s="1"/>
  <c r="O54" i="30" s="1"/>
  <c r="O57" i="30" s="1"/>
  <c r="O60" i="30" s="1"/>
  <c r="X52" i="28"/>
  <c r="X54" i="28" s="1"/>
  <c r="Z33" i="30"/>
  <c r="X49" i="30"/>
  <c r="Z49" i="30" s="1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Z33" i="11"/>
  <c r="Z48" i="11"/>
  <c r="X49" i="11"/>
  <c r="X52" i="11" s="1"/>
  <c r="J49" i="13"/>
  <c r="J52" i="13" s="1"/>
  <c r="J54" i="13" s="1"/>
  <c r="J57" i="13" s="1"/>
  <c r="J60" i="13" s="1"/>
  <c r="K49" i="1"/>
  <c r="K52" i="1" s="1"/>
  <c r="K54" i="1" s="1"/>
  <c r="K57" i="1" s="1"/>
  <c r="K60" i="1" s="1"/>
  <c r="T49" i="23"/>
  <c r="T52" i="23" s="1"/>
  <c r="T54" i="23" s="1"/>
  <c r="T57" i="23" s="1"/>
  <c r="T60" i="23" s="1"/>
  <c r="I49" i="28"/>
  <c r="I52" i="28" s="1"/>
  <c r="I54" i="28" s="1"/>
  <c r="I57" i="28" s="1"/>
  <c r="I60" i="28" s="1"/>
  <c r="Y49" i="28"/>
  <c r="Y52" i="28" s="1"/>
  <c r="Y54" i="28" s="1"/>
  <c r="Y57" i="28" s="1"/>
  <c r="Y60" i="28" s="1"/>
  <c r="Z33" i="21"/>
  <c r="AA49" i="19"/>
  <c r="AA52" i="19" s="1"/>
  <c r="AA54" i="19" s="1"/>
  <c r="AA57" i="19" s="1"/>
  <c r="AA60" i="19" s="1"/>
  <c r="X52" i="8"/>
  <c r="Z49" i="8"/>
  <c r="AA49" i="1"/>
  <c r="AA52" i="1" s="1"/>
  <c r="AA54" i="1" s="1"/>
  <c r="AA57" i="1" s="1"/>
  <c r="AA60" i="1" s="1"/>
  <c r="F49" i="30"/>
  <c r="F52" i="30" s="1"/>
  <c r="F54" i="30" s="1"/>
  <c r="F57" i="30" s="1"/>
  <c r="F60" i="30" s="1"/>
  <c r="N49" i="30"/>
  <c r="N52" i="30" s="1"/>
  <c r="N54" i="30" s="1"/>
  <c r="N57" i="30" s="1"/>
  <c r="N60" i="30" s="1"/>
  <c r="V49" i="30"/>
  <c r="V52" i="30" s="1"/>
  <c r="V54" i="30" s="1"/>
  <c r="V57" i="30" s="1"/>
  <c r="V60" i="30" s="1"/>
  <c r="D49" i="29"/>
  <c r="D52" i="29" s="1"/>
  <c r="D54" i="29" s="1"/>
  <c r="D57" i="29" s="1"/>
  <c r="D60" i="29" s="1"/>
  <c r="H49" i="24"/>
  <c r="H52" i="24" s="1"/>
  <c r="H54" i="24" s="1"/>
  <c r="H57" i="24" s="1"/>
  <c r="H60" i="24" s="1"/>
  <c r="P49" i="24"/>
  <c r="P52" i="24" s="1"/>
  <c r="P54" i="24" s="1"/>
  <c r="P57" i="24" s="1"/>
  <c r="P60" i="24" s="1"/>
  <c r="X49" i="24"/>
  <c r="Z49" i="24" s="1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AA49" i="18"/>
  <c r="AA52" i="18" s="1"/>
  <c r="AA54" i="18" s="1"/>
  <c r="AA57" i="18" s="1"/>
  <c r="AA60" i="18" s="1"/>
  <c r="Z33" i="15"/>
  <c r="Z48" i="15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I49" i="11"/>
  <c r="I52" i="11" s="1"/>
  <c r="I54" i="11" s="1"/>
  <c r="I57" i="11" s="1"/>
  <c r="I60" i="11" s="1"/>
  <c r="Y49" i="11"/>
  <c r="Y52" i="11" s="1"/>
  <c r="Y54" i="11" s="1"/>
  <c r="Y57" i="11" s="1"/>
  <c r="Y60" i="11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Z48" i="10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AA49" i="9"/>
  <c r="AA52" i="9" s="1"/>
  <c r="AA54" i="9" s="1"/>
  <c r="AA57" i="9" s="1"/>
  <c r="AA60" i="9" s="1"/>
  <c r="R49" i="9"/>
  <c r="R52" i="9" s="1"/>
  <c r="R54" i="9" s="1"/>
  <c r="R57" i="9" s="1"/>
  <c r="R60" i="9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D49" i="7"/>
  <c r="D52" i="7" s="1"/>
  <c r="D54" i="7" s="1"/>
  <c r="D57" i="7" s="1"/>
  <c r="D60" i="7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S49" i="13"/>
  <c r="S52" i="13" s="1"/>
  <c r="S54" i="13" s="1"/>
  <c r="S57" i="13" s="1"/>
  <c r="S60" i="13" s="1"/>
  <c r="F49" i="12"/>
  <c r="F52" i="12" s="1"/>
  <c r="F54" i="12" s="1"/>
  <c r="F57" i="12" s="1"/>
  <c r="F60" i="12" s="1"/>
  <c r="K49" i="11"/>
  <c r="K52" i="11" s="1"/>
  <c r="K54" i="11" s="1"/>
  <c r="K57" i="11" s="1"/>
  <c r="K60" i="11" s="1"/>
  <c r="E49" i="1"/>
  <c r="E52" i="1" s="1"/>
  <c r="E54" i="1" s="1"/>
  <c r="E57" i="1" s="1"/>
  <c r="E60" i="1" s="1"/>
  <c r="M49" i="1"/>
  <c r="M52" i="1" s="1"/>
  <c r="M54" i="1" s="1"/>
  <c r="M57" i="1" s="1"/>
  <c r="M60" i="1" s="1"/>
  <c r="U49" i="1"/>
  <c r="U52" i="1" s="1"/>
  <c r="U54" i="1" s="1"/>
  <c r="U57" i="1" s="1"/>
  <c r="U60" i="1" s="1"/>
  <c r="G49" i="26"/>
  <c r="G52" i="26" s="1"/>
  <c r="G54" i="26" s="1"/>
  <c r="G57" i="26" s="1"/>
  <c r="G60" i="26" s="1"/>
  <c r="O49" i="26"/>
  <c r="O52" i="26" s="1"/>
  <c r="O54" i="26" s="1"/>
  <c r="O57" i="26" s="1"/>
  <c r="O60" i="26" s="1"/>
  <c r="W49" i="26"/>
  <c r="W52" i="26" s="1"/>
  <c r="W54" i="26" s="1"/>
  <c r="W57" i="26" s="1"/>
  <c r="W60" i="26" s="1"/>
  <c r="K49" i="15"/>
  <c r="K52" i="15" s="1"/>
  <c r="K54" i="15" s="1"/>
  <c r="K57" i="15" s="1"/>
  <c r="K60" i="15" s="1"/>
  <c r="G49" i="12"/>
  <c r="G52" i="12" s="1"/>
  <c r="G54" i="12" s="1"/>
  <c r="G57" i="12" s="1"/>
  <c r="G60" i="12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C49" i="10"/>
  <c r="C52" i="10" s="1"/>
  <c r="C54" i="10" s="1"/>
  <c r="C57" i="10" s="1"/>
  <c r="C60" i="10" s="1"/>
  <c r="P49" i="4"/>
  <c r="P52" i="4" s="1"/>
  <c r="P54" i="4" s="1"/>
  <c r="P57" i="4" s="1"/>
  <c r="P60" i="4" s="1"/>
  <c r="R49" i="10"/>
  <c r="R52" i="10" s="1"/>
  <c r="R54" i="10" s="1"/>
  <c r="R57" i="10" s="1"/>
  <c r="R60" i="10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L49" i="15"/>
  <c r="L52" i="15" s="1"/>
  <c r="L54" i="15" s="1"/>
  <c r="L57" i="15" s="1"/>
  <c r="L60" i="15" s="1"/>
  <c r="H49" i="12"/>
  <c r="H52" i="12" s="1"/>
  <c r="H54" i="12" s="1"/>
  <c r="H57" i="12" s="1"/>
  <c r="H60" i="12" s="1"/>
  <c r="V49" i="11"/>
  <c r="V52" i="11" s="1"/>
  <c r="V54" i="11" s="1"/>
  <c r="V57" i="11" s="1"/>
  <c r="V60" i="11" s="1"/>
  <c r="C49" i="8"/>
  <c r="C52" i="8" s="1"/>
  <c r="C54" i="8" s="1"/>
  <c r="C57" i="8" s="1"/>
  <c r="C60" i="8" s="1"/>
  <c r="K49" i="8"/>
  <c r="K52" i="8" s="1"/>
  <c r="K54" i="8" s="1"/>
  <c r="K57" i="8" s="1"/>
  <c r="K60" i="8" s="1"/>
  <c r="S49" i="8"/>
  <c r="S52" i="8" s="1"/>
  <c r="S54" i="8" s="1"/>
  <c r="S57" i="8" s="1"/>
  <c r="S60" i="8" s="1"/>
  <c r="AA49" i="8"/>
  <c r="AA52" i="8" s="1"/>
  <c r="AA54" i="8" s="1"/>
  <c r="AA57" i="8" s="1"/>
  <c r="AA60" i="8" s="1"/>
  <c r="X49" i="2"/>
  <c r="X52" i="2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H49" i="3"/>
  <c r="H52" i="3" s="1"/>
  <c r="H54" i="3" s="1"/>
  <c r="H57" i="3" s="1"/>
  <c r="H60" i="3" s="1"/>
  <c r="P49" i="3"/>
  <c r="P52" i="3" s="1"/>
  <c r="P54" i="3" s="1"/>
  <c r="P57" i="3" s="1"/>
  <c r="P60" i="3" s="1"/>
  <c r="X49" i="3"/>
  <c r="Z49" i="3" s="1"/>
  <c r="I49" i="2"/>
  <c r="I52" i="2" s="1"/>
  <c r="I54" i="2" s="1"/>
  <c r="I57" i="2" s="1"/>
  <c r="I60" i="2" s="1"/>
  <c r="Y49" i="2"/>
  <c r="Y52" i="2" s="1"/>
  <c r="Y54" i="2" s="1"/>
  <c r="Y57" i="2" s="1"/>
  <c r="Y60" i="2" s="1"/>
  <c r="AA49" i="10"/>
  <c r="AA52" i="10" s="1"/>
  <c r="AA54" i="10" s="1"/>
  <c r="AA57" i="10" s="1"/>
  <c r="AA60" i="10" s="1"/>
  <c r="D49" i="30"/>
  <c r="D52" i="30" s="1"/>
  <c r="D54" i="30" s="1"/>
  <c r="D57" i="30" s="1"/>
  <c r="D60" i="30" s="1"/>
  <c r="L49" i="30"/>
  <c r="L52" i="30" s="1"/>
  <c r="L54" i="30" s="1"/>
  <c r="L57" i="30" s="1"/>
  <c r="L60" i="30" s="1"/>
  <c r="T49" i="30"/>
  <c r="T52" i="30" s="1"/>
  <c r="T54" i="30" s="1"/>
  <c r="T57" i="30" s="1"/>
  <c r="T60" i="30" s="1"/>
  <c r="Z33" i="29"/>
  <c r="Q49" i="29"/>
  <c r="Q52" i="29" s="1"/>
  <c r="Q54" i="29" s="1"/>
  <c r="Q57" i="29" s="1"/>
  <c r="Q60" i="29" s="1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F49" i="24"/>
  <c r="F52" i="24" s="1"/>
  <c r="F54" i="24" s="1"/>
  <c r="F57" i="24" s="1"/>
  <c r="F60" i="24" s="1"/>
  <c r="N49" i="24"/>
  <c r="N52" i="24" s="1"/>
  <c r="N54" i="24" s="1"/>
  <c r="N57" i="24" s="1"/>
  <c r="N60" i="24" s="1"/>
  <c r="V49" i="24"/>
  <c r="V52" i="24" s="1"/>
  <c r="V54" i="24" s="1"/>
  <c r="V57" i="24" s="1"/>
  <c r="V60" i="24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Z48" i="22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Q49" i="14"/>
  <c r="Q52" i="14" s="1"/>
  <c r="Q54" i="14" s="1"/>
  <c r="Q57" i="14" s="1"/>
  <c r="Q60" i="14" s="1"/>
  <c r="J49" i="12"/>
  <c r="J52" i="12" s="1"/>
  <c r="J54" i="12" s="1"/>
  <c r="J57" i="12" s="1"/>
  <c r="J60" i="12" s="1"/>
  <c r="P49" i="11"/>
  <c r="P52" i="11" s="1"/>
  <c r="P54" i="11" s="1"/>
  <c r="P57" i="11" s="1"/>
  <c r="P60" i="11" s="1"/>
  <c r="G49" i="11"/>
  <c r="G52" i="11" s="1"/>
  <c r="G54" i="11" s="1"/>
  <c r="G57" i="11" s="1"/>
  <c r="G60" i="11" s="1"/>
  <c r="Z48" i="7"/>
  <c r="Z48" i="5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54" i="28"/>
  <c r="X57" i="28"/>
  <c r="Z49" i="31"/>
  <c r="X52" i="31"/>
  <c r="Z49" i="1"/>
  <c r="X52" i="1"/>
  <c r="J49" i="29"/>
  <c r="J52" i="29" s="1"/>
  <c r="J54" i="29" s="1"/>
  <c r="J57" i="29" s="1"/>
  <c r="J60" i="29" s="1"/>
  <c r="R49" i="29"/>
  <c r="R52" i="29" s="1"/>
  <c r="R54" i="29" s="1"/>
  <c r="R57" i="29" s="1"/>
  <c r="R60" i="29" s="1"/>
  <c r="Z49" i="29"/>
  <c r="X52" i="29"/>
  <c r="Z52" i="28"/>
  <c r="Z49" i="27"/>
  <c r="X52" i="27"/>
  <c r="X52" i="24"/>
  <c r="Z33" i="31"/>
  <c r="Z33" i="1"/>
  <c r="Z49" i="26"/>
  <c r="X52" i="26"/>
  <c r="Z49" i="25"/>
  <c r="X52" i="25"/>
  <c r="Z49" i="19"/>
  <c r="X52" i="19"/>
  <c r="Z49" i="20"/>
  <c r="X52" i="20"/>
  <c r="Z33" i="25"/>
  <c r="Z33" i="26"/>
  <c r="Z49" i="21"/>
  <c r="Z33" i="27"/>
  <c r="X49" i="23"/>
  <c r="Z33" i="23"/>
  <c r="Z49" i="22"/>
  <c r="X52" i="22"/>
  <c r="Z33" i="20"/>
  <c r="Z33" i="22"/>
  <c r="X52" i="21"/>
  <c r="Z52" i="14"/>
  <c r="X54" i="14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Z49" i="17"/>
  <c r="X49" i="13"/>
  <c r="Z33" i="13"/>
  <c r="X52" i="18"/>
  <c r="X52" i="16"/>
  <c r="Z49" i="16"/>
  <c r="Z33" i="19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X52" i="10"/>
  <c r="X52" i="15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V49" i="14"/>
  <c r="V52" i="14" s="1"/>
  <c r="V54" i="14" s="1"/>
  <c r="V57" i="14" s="1"/>
  <c r="V60" i="14" s="1"/>
  <c r="Z33" i="12"/>
  <c r="Y52" i="9"/>
  <c r="Y54" i="9" s="1"/>
  <c r="Y57" i="9" s="1"/>
  <c r="Y60" i="9" s="1"/>
  <c r="Z49" i="9"/>
  <c r="Z49" i="14"/>
  <c r="Z52" i="11"/>
  <c r="X54" i="11"/>
  <c r="Z33" i="16"/>
  <c r="Z33" i="17"/>
  <c r="T49" i="11"/>
  <c r="T52" i="11" s="1"/>
  <c r="T54" i="11" s="1"/>
  <c r="T57" i="11" s="1"/>
  <c r="T60" i="11" s="1"/>
  <c r="Z54" i="9"/>
  <c r="X57" i="9"/>
  <c r="X52" i="7"/>
  <c r="Z49" i="7"/>
  <c r="Y49" i="10"/>
  <c r="Y52" i="10" s="1"/>
  <c r="Y54" i="10" s="1"/>
  <c r="Y57" i="10" s="1"/>
  <c r="Y60" i="10" s="1"/>
  <c r="X49" i="12"/>
  <c r="Z49" i="4"/>
  <c r="X52" i="4"/>
  <c r="Z52" i="2"/>
  <c r="X54" i="2"/>
  <c r="X49" i="6"/>
  <c r="Z33" i="6"/>
  <c r="X49" i="5"/>
  <c r="Z33" i="5"/>
  <c r="Z33" i="4"/>
  <c r="J49" i="3"/>
  <c r="J52" i="3" s="1"/>
  <c r="J54" i="3" s="1"/>
  <c r="J57" i="3" s="1"/>
  <c r="J60" i="3" s="1"/>
  <c r="R49" i="3"/>
  <c r="R52" i="3" s="1"/>
  <c r="R54" i="3" s="1"/>
  <c r="R57" i="3" s="1"/>
  <c r="R60" i="3" s="1"/>
  <c r="Z33" i="3"/>
  <c r="Z48" i="3"/>
  <c r="Z33" i="7"/>
  <c r="Z49" i="2"/>
  <c r="Z33" i="8"/>
  <c r="Z49" i="10" l="1"/>
  <c r="Z54" i="17"/>
  <c r="X54" i="8"/>
  <c r="Z52" i="8"/>
  <c r="Z49" i="11"/>
  <c r="Z49" i="28"/>
  <c r="X52" i="3"/>
  <c r="Z52" i="3" s="1"/>
  <c r="X52" i="30"/>
  <c r="Z52" i="30" s="1"/>
  <c r="Z57" i="9"/>
  <c r="X60" i="9"/>
  <c r="Z60" i="9" s="1"/>
  <c r="X54" i="15"/>
  <c r="Z52" i="15"/>
  <c r="X54" i="16"/>
  <c r="Z52" i="16"/>
  <c r="Z52" i="19"/>
  <c r="X54" i="19"/>
  <c r="X54" i="25"/>
  <c r="Z52" i="25"/>
  <c r="Z52" i="1"/>
  <c r="X54" i="1"/>
  <c r="X54" i="18"/>
  <c r="Z52" i="18"/>
  <c r="Z49" i="6"/>
  <c r="X52" i="6"/>
  <c r="X52" i="13"/>
  <c r="Z49" i="13"/>
  <c r="X54" i="27"/>
  <c r="Z52" i="27"/>
  <c r="Z52" i="4"/>
  <c r="X54" i="4"/>
  <c r="X54" i="10"/>
  <c r="Z52" i="10"/>
  <c r="Z57" i="17"/>
  <c r="X60" i="17"/>
  <c r="Z60" i="17" s="1"/>
  <c r="Z52" i="26"/>
  <c r="X54" i="26"/>
  <c r="Z52" i="31"/>
  <c r="X54" i="31"/>
  <c r="Z49" i="5"/>
  <c r="X52" i="5"/>
  <c r="Z52" i="24"/>
  <c r="X54" i="24"/>
  <c r="Z52" i="21"/>
  <c r="X54" i="21"/>
  <c r="Z52" i="9"/>
  <c r="Z52" i="22"/>
  <c r="X54" i="22"/>
  <c r="Z52" i="20"/>
  <c r="X54" i="20"/>
  <c r="X54" i="29"/>
  <c r="Z52" i="29"/>
  <c r="Z57" i="28"/>
  <c r="X60" i="28"/>
  <c r="Z60" i="28" s="1"/>
  <c r="X52" i="23"/>
  <c r="Z49" i="23"/>
  <c r="X52" i="12"/>
  <c r="Z49" i="12"/>
  <c r="Z54" i="2"/>
  <c r="X57" i="2"/>
  <c r="X54" i="7"/>
  <c r="Z52" i="7"/>
  <c r="Z54" i="11"/>
  <c r="X57" i="11"/>
  <c r="Z54" i="14"/>
  <c r="X57" i="14"/>
  <c r="X54" i="30" l="1"/>
  <c r="X54" i="3"/>
  <c r="Z54" i="8"/>
  <c r="X57" i="8"/>
  <c r="Z54" i="31"/>
  <c r="X57" i="31"/>
  <c r="Z52" i="6"/>
  <c r="X54" i="6"/>
  <c r="Z54" i="19"/>
  <c r="X57" i="19"/>
  <c r="Z57" i="2"/>
  <c r="X60" i="2"/>
  <c r="Z60" i="2" s="1"/>
  <c r="Z54" i="16"/>
  <c r="X57" i="16"/>
  <c r="X57" i="7"/>
  <c r="Z54" i="7"/>
  <c r="Z54" i="10"/>
  <c r="X57" i="10"/>
  <c r="X60" i="14"/>
  <c r="Z60" i="14" s="1"/>
  <c r="Z57" i="14"/>
  <c r="Z54" i="20"/>
  <c r="X57" i="20"/>
  <c r="Z54" i="3"/>
  <c r="X57" i="3"/>
  <c r="Z54" i="1"/>
  <c r="X57" i="1"/>
  <c r="X57" i="26"/>
  <c r="Z54" i="26"/>
  <c r="Z54" i="22"/>
  <c r="X57" i="22"/>
  <c r="Z54" i="27"/>
  <c r="X57" i="27"/>
  <c r="X57" i="15"/>
  <c r="Z54" i="15"/>
  <c r="Z54" i="21"/>
  <c r="X57" i="21"/>
  <c r="Z54" i="30"/>
  <c r="X57" i="30"/>
  <c r="Z54" i="29"/>
  <c r="X57" i="29"/>
  <c r="Z54" i="4"/>
  <c r="X57" i="4"/>
  <c r="Z54" i="18"/>
  <c r="X57" i="18"/>
  <c r="Z52" i="12"/>
  <c r="X54" i="12"/>
  <c r="X57" i="24"/>
  <c r="Z54" i="24"/>
  <c r="Z57" i="11"/>
  <c r="X60" i="11"/>
  <c r="Z60" i="11" s="1"/>
  <c r="Z52" i="23"/>
  <c r="X54" i="23"/>
  <c r="Z52" i="5"/>
  <c r="X54" i="5"/>
  <c r="Z52" i="13"/>
  <c r="X54" i="13"/>
  <c r="X57" i="25"/>
  <c r="Z54" i="25"/>
  <c r="X60" i="8" l="1"/>
  <c r="Z60" i="8" s="1"/>
  <c r="Z57" i="8"/>
  <c r="Z54" i="23"/>
  <c r="X57" i="23"/>
  <c r="X60" i="26"/>
  <c r="Z60" i="26" s="1"/>
  <c r="Z57" i="26"/>
  <c r="X57" i="6"/>
  <c r="Z54" i="6"/>
  <c r="X60" i="1"/>
  <c r="Z60" i="1" s="1"/>
  <c r="Z57" i="1"/>
  <c r="X60" i="24"/>
  <c r="Z60" i="24" s="1"/>
  <c r="Z57" i="24"/>
  <c r="X60" i="7"/>
  <c r="Z60" i="7" s="1"/>
  <c r="Z57" i="7"/>
  <c r="Z57" i="21"/>
  <c r="X60" i="21"/>
  <c r="Z60" i="21" s="1"/>
  <c r="Z57" i="4"/>
  <c r="X60" i="4"/>
  <c r="Z60" i="4" s="1"/>
  <c r="Z57" i="19"/>
  <c r="X60" i="19"/>
  <c r="Z60" i="19" s="1"/>
  <c r="Z57" i="25"/>
  <c r="X60" i="25"/>
  <c r="Z60" i="25" s="1"/>
  <c r="Z57" i="15"/>
  <c r="X60" i="15"/>
  <c r="Z60" i="15" s="1"/>
  <c r="Z54" i="12"/>
  <c r="X57" i="12"/>
  <c r="Z57" i="30"/>
  <c r="X60" i="30"/>
  <c r="Z60" i="30" s="1"/>
  <c r="Z57" i="22"/>
  <c r="X60" i="22"/>
  <c r="Z60" i="22" s="1"/>
  <c r="Z57" i="20"/>
  <c r="X60" i="20"/>
  <c r="Z60" i="20" s="1"/>
  <c r="X60" i="16"/>
  <c r="Z60" i="16" s="1"/>
  <c r="Z57" i="16"/>
  <c r="Z57" i="31"/>
  <c r="X60" i="31"/>
  <c r="Z60" i="31" s="1"/>
  <c r="Z57" i="18"/>
  <c r="X60" i="18"/>
  <c r="Z60" i="18" s="1"/>
  <c r="Z57" i="10"/>
  <c r="X60" i="10"/>
  <c r="Z60" i="10" s="1"/>
  <c r="Z54" i="13"/>
  <c r="X57" i="13"/>
  <c r="Z57" i="29"/>
  <c r="X60" i="29"/>
  <c r="Z60" i="29" s="1"/>
  <c r="Z57" i="27"/>
  <c r="X60" i="27"/>
  <c r="Z60" i="27" s="1"/>
  <c r="Z57" i="3"/>
  <c r="X60" i="3"/>
  <c r="Z60" i="3" s="1"/>
  <c r="Z54" i="5"/>
  <c r="X57" i="5"/>
  <c r="Z57" i="13" l="1"/>
  <c r="X60" i="13"/>
  <c r="Z60" i="13" s="1"/>
  <c r="X60" i="12"/>
  <c r="Z60" i="12" s="1"/>
  <c r="Z57" i="12"/>
  <c r="X60" i="5"/>
  <c r="Z60" i="5" s="1"/>
  <c r="Z57" i="5"/>
  <c r="X60" i="6"/>
  <c r="Z60" i="6" s="1"/>
  <c r="Z57" i="6"/>
  <c r="X60" i="23"/>
  <c r="Z60" i="23" s="1"/>
  <c r="Z57" i="23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<sst xmlns="http://schemas.openxmlformats.org/spreadsheetml/2006/main" count="4557" uniqueCount="117">
  <si>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</si>
  <si>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</si>
  <si>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</si>
  <si>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</si>
  <si>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</si>
  <si>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</si>
  <si>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</si>
  <si>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</si>
  <si>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</si>
  <si>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</si>
  <si>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</si>
  <si>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</si>
  <si>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</si>
  <si>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</si>
  <si>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</si>
  <si>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</si>
  <si>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</si>
  <si>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</si>
  <si>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</si>
  <si>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</si>
  <si>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</si>
  <si>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</si>
  <si>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</si>
  <si>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</si>
  <si>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</si>
  <si>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</si>
  <si>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</si>
  <si>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</si>
  <si>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</si>
  <si>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</si>
  <si>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</si>
  <si>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</si>
  <si>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</si>
  <si>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</si>
  <si>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</si>
  <si>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</si>
  <si>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</si>
  <si>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</si>
  <si>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</si>
  <si>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</si>
  <si>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</si>
  <si>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</si>
  <si>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</si>
  <si>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</si>
  <si>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</si>
  <si>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</si>
  <si>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</si>
  <si>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</si>
  <si>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</si>
  <si>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</si>
  <si>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</si>
  <si>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</si>
  <si>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</si>
  <si>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</si>
  <si>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</si>
  <si>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</si>
  <si>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</si>
  <si>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</si>
  <si>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</si>
  <si>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</si>
  <si>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</si>
  <si>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</si>
  <si>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</si>
  <si>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</si>
  <si>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</si>
  <si>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</si>
  <si>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</si>
  <si>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</si>
  <si>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</si>
  <si>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</si>
  <si>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</si>
  <si>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</si>
  <si>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</si>
  <si>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</si>
  <si>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</si>
  <si>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</si>
  <si>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</si>
  <si>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</si>
  <si>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</si>
  <si>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</si>
  <si>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</si>
  <si>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</si>
  <si>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</si>
  <si>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</si>
  <si>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</si>
  <si>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</si>
  <si>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2nd Quarter ended 31 December 2025 (Figures Finalised as at 2026/01/30)</t>
  </si>
  <si>
    <t>Western Cape: Cederberg (WC012) - Table C4 Quarterly Budgeted Financial Performance ( Water management                                   ) for 2nd Quarter ended 31 December 2025 (Figures Finalised as at 2026/01/30)</t>
  </si>
  <si>
    <t>Western Cape: Bergrivier (WC013) - Table C4 Quarterly Budgeted Financial Performance ( Water management                                   ) for 2nd Quarter ended 31 December 2025 (Figures Finalised as at 2026/01/30)</t>
  </si>
  <si>
    <t>Western Cape: Saldanha Bay (WC014) - Table C4 Quarterly Budgeted Financial Performance ( Water management                                   ) for 2nd Quarter ended 31 December 2025 (Figures Finalised as at 2026/01/30)</t>
  </si>
  <si>
    <t>Western Cape: Swartland (WC015) - Table C4 Quarterly Budgeted Financial Performance ( Water management                                   ) for 2nd Quarter ended 31 December 2025 (Figures Finalised as at 2026/01/30)</t>
  </si>
  <si>
    <t>Western Cape: West Coast (DC1) - Table C4 Quarterly Budgeted Financial Performance ( Water management                                   ) for 2nd Quarter ended 31 December 2025 (Figures Finalised as at 2026/01/30)</t>
  </si>
  <si>
    <t>Western Cape: Witzenberg (WC022) - Table C4 Quarterly Budgeted Financial Performance ( Water management                                   ) for 2nd Quarter ended 31 December 2025 (Figures Finalised as at 2026/01/30)</t>
  </si>
  <si>
    <t>Western Cape: Drakenstein (WC023) - Table C4 Quarterly Budgeted Financial Performance ( Water management                                   ) for 2nd Quarter ended 31 December 2025 (Figures Finalised as at 2026/01/30)</t>
  </si>
  <si>
    <t>Western Cape: Stellenbosch (WC024) - Table C4 Quarterly Budgeted Financial Performance ( Water management                                   ) for 2nd Quarter ended 31 December 2025 (Figures Finalised as at 2026/01/30)</t>
  </si>
  <si>
    <t>Western Cape: Breede Valley (WC025) - Table C4 Quarterly Budgeted Financial Performance ( Water management                                   ) for 2nd Quarter ended 31 December 2025 (Figures Finalised as at 2026/01/30)</t>
  </si>
  <si>
    <t>Western Cape: Langeberg (WC026) - Table C4 Quarterly Budgeted Financial Performance ( Water management                                   ) for 2nd Quarter ended 31 December 2025 (Figures Finalised as at 2026/01/30)</t>
  </si>
  <si>
    <t>Western Cape: Cape Winelands DM (DC2) - Table C4 Quarterly Budgeted Financial Performance ( Water management                                   ) for 2nd Quarter ended 31 December 2025 (Figures Finalised as at 2026/01/30)</t>
  </si>
  <si>
    <t>Western Cape: Theewaterskloof (WC031) - Table C4 Quarterly Budgeted Financial Performance ( Water management                                   ) for 2nd Quarter ended 31 December 2025 (Figures Finalised as at 2026/01/30)</t>
  </si>
  <si>
    <t>Western Cape: Overstrand (WC032) - Table C4 Quarterly Budgeted Financial Performance ( Water management                                   ) for 2nd Quarter ended 31 December 2025 (Figures Finalised as at 2026/01/30)</t>
  </si>
  <si>
    <t>Western Cape: Cape Agulhas (WC033) - Table C4 Quarterly Budgeted Financial Performance ( Water management                                   ) for 2nd Quarter ended 31 December 2025 (Figures Finalised as at 2026/01/30)</t>
  </si>
  <si>
    <t>Western Cape: Swellendam (WC034) - Table C4 Quarterly Budgeted Financial Performance ( Water management                                   ) for 2nd Quarter ended 31 December 2025 (Figures Finalised as at 2026/01/30)</t>
  </si>
  <si>
    <t>Western Cape: Overberg (DC3) - Table C4 Quarterly Budgeted Financial Performance ( Water management                                   ) for 2nd Quarter ended 31 December 2025 (Figures Finalised as at 2026/01/30)</t>
  </si>
  <si>
    <t>Western Cape: Kannaland (WC041) - Table C4 Quarterly Budgeted Financial Performance ( Water management                                   ) for 2nd Quarter ended 31 December 2025 (Figures Finalised as at 2026/01/30)</t>
  </si>
  <si>
    <t>Western Cape: Hessequa (WC042) - Table C4 Quarterly Budgeted Financial Performance ( Water management                                   ) for 2nd Quarter ended 31 December 2025 (Figures Finalised as at 2026/01/30)</t>
  </si>
  <si>
    <t>Western Cape: Mossel Bay (WC043) - Table C4 Quarterly Budgeted Financial Performance ( Water management                                   ) for 2nd Quarter ended 31 December 2025 (Figures Finalised as at 2026/01/30)</t>
  </si>
  <si>
    <t>Western Cape: George (WC044) - Table C4 Quarterly Budgeted Financial Performance ( Water management                                   ) for 2nd Quarter ended 31 December 2025 (Figures Finalised as at 2026/01/30)</t>
  </si>
  <si>
    <t>Western Cape: Oudtshoorn (WC045) - Table C4 Quarterly Budgeted Financial Performance ( Water management                                   ) for 2nd Quarter ended 31 December 2025 (Figures Finalised as at 2026/01/30)</t>
  </si>
  <si>
    <t>Western Cape: Bitou (WC047) - Table C4 Quarterly Budgeted Financial Performance ( Water management                                   ) for 2nd Quarter ended 31 December 2025 (Figures Finalised as at 2026/01/30)</t>
  </si>
  <si>
    <t>Western Cape: Knysna (WC048) - Table C4 Quarterly Budgeted Financial Performance ( Water management                                   ) for 2nd Quarter ended 31 December 2025 (Figures Finalised as at 2026/01/30)</t>
  </si>
  <si>
    <t>Western Cape: Garden Route (DC4) - Table C4 Quarterly Budgeted Financial Performance ( Water management                                   ) for 2nd Quarter ended 31 December 2025 (Figures Finalised as at 2026/01/30)</t>
  </si>
  <si>
    <t>Western Cape: Laingsburg (WC051) - Table C4 Quarterly Budgeted Financial Performance ( Water management                                   ) for 2nd Quarter ended 31 December 2025 (Figures Finalised as at 2026/01/30)</t>
  </si>
  <si>
    <t>Western Cape: Prince Albert (WC052) - Table C4 Quarterly Budgeted Financial Performance ( Water management                                   ) for 2nd Quarter ended 31 December 2025 (Figures Finalised as at 2026/01/30)</t>
  </si>
  <si>
    <t>Western Cape: Beaufort West (WC053) - Table C4 Quarterly Budgeted Financial Performance ( Water management                                   ) for 2nd Quarter ended 31 December 2025 (Figures Finalised as at 2026/01/30)</t>
  </si>
  <si>
    <t>Western Cape: Central Karoo (DC5)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</si>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</sst>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5167622491</v>
      </c>
      <c r="D7" s="20"/>
      <c r="E7" s="21">
        <v>5770268373</v>
      </c>
      <c r="F7" s="22">
        <v>5770268373</v>
      </c>
      <c r="G7" s="22">
        <v>400661933</v>
      </c>
      <c r="H7" s="22">
        <v>420132707</v>
      </c>
      <c r="I7" s="22">
        <v>459134817</v>
      </c>
      <c r="J7" s="22">
        <v>1279929457</v>
      </c>
      <c r="K7" s="22">
        <v>459136262</v>
      </c>
      <c r="L7" s="22">
        <v>498289078</v>
      </c>
      <c r="M7" s="22">
        <v>555871335</v>
      </c>
      <c r="N7" s="22">
        <v>1513296675</v>
      </c>
      <c r="O7" s="22"/>
      <c r="P7" s="22"/>
      <c r="Q7" s="22"/>
      <c r="R7" s="22"/>
      <c r="S7" s="22"/>
      <c r="T7" s="22"/>
      <c r="U7" s="22"/>
      <c r="V7" s="22"/>
      <c r="W7" s="22">
        <v>2793226132</v>
      </c>
      <c r="X7" s="22">
        <v>2787755368</v>
      </c>
      <c r="Y7" s="22">
        <v>5470764</v>
      </c>
      <c r="Z7" s="23">
        <v>0.1962426137815978</v>
      </c>
      <c r="AA7" s="20">
        <v>5770268373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-1592</v>
      </c>
      <c r="D9" s="20"/>
      <c r="E9" s="21"/>
      <c r="F9" s="22"/>
      <c r="G9" s="22"/>
      <c r="H9" s="22"/>
      <c r="I9" s="22"/>
      <c r="J9" s="22"/>
      <c r="K9" s="22">
        <v>602</v>
      </c>
      <c r="L9" s="22"/>
      <c r="M9" s="22">
        <v>-602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10734016</v>
      </c>
      <c r="D10" s="20"/>
      <c r="E10" s="21">
        <v>5341802</v>
      </c>
      <c r="F10" s="22">
        <v>5341802</v>
      </c>
      <c r="G10" s="22">
        <v>2841</v>
      </c>
      <c r="H10" s="22">
        <v>-3967444</v>
      </c>
      <c r="I10" s="22">
        <v>797446</v>
      </c>
      <c r="J10" s="22">
        <v>-3167157</v>
      </c>
      <c r="K10" s="22">
        <v>693521</v>
      </c>
      <c r="L10" s="22">
        <v>754954</v>
      </c>
      <c r="M10" s="22">
        <v>1296797</v>
      </c>
      <c r="N10" s="22">
        <v>2745272</v>
      </c>
      <c r="O10" s="22"/>
      <c r="P10" s="22"/>
      <c r="Q10" s="22"/>
      <c r="R10" s="22"/>
      <c r="S10" s="22"/>
      <c r="T10" s="22"/>
      <c r="U10" s="22"/>
      <c r="V10" s="22"/>
      <c r="W10" s="22">
        <v>-421885</v>
      </c>
      <c r="X10" s="22">
        <v>3101007</v>
      </c>
      <c r="Y10" s="22">
        <v>-3522892</v>
      </c>
      <c r="Z10" s="23">
        <v>-113.60477419109341</v>
      </c>
      <c r="AA10" s="20">
        <v>5341802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173340765</v>
      </c>
      <c r="D13" s="20"/>
      <c r="E13" s="21">
        <v>173938752</v>
      </c>
      <c r="F13" s="22">
        <v>173938752</v>
      </c>
      <c r="G13" s="22">
        <v>15409827</v>
      </c>
      <c r="H13" s="22">
        <v>12684455</v>
      </c>
      <c r="I13" s="22">
        <v>13380880</v>
      </c>
      <c r="J13" s="22">
        <v>41475162</v>
      </c>
      <c r="K13" s="22">
        <v>13919467</v>
      </c>
      <c r="L13" s="22">
        <v>13683042</v>
      </c>
      <c r="M13" s="22">
        <v>13987061</v>
      </c>
      <c r="N13" s="22">
        <v>41589570</v>
      </c>
      <c r="O13" s="22"/>
      <c r="P13" s="22"/>
      <c r="Q13" s="22"/>
      <c r="R13" s="22"/>
      <c r="S13" s="22"/>
      <c r="T13" s="22"/>
      <c r="U13" s="22"/>
      <c r="V13" s="22"/>
      <c r="W13" s="22">
        <v>83064732</v>
      </c>
      <c r="X13" s="22">
        <v>84807466</v>
      </c>
      <c r="Y13" s="22">
        <v>-1742734</v>
      </c>
      <c r="Z13" s="23">
        <v>-2.0549299279853499</v>
      </c>
      <c r="AA13" s="20">
        <v>173938752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267557</v>
      </c>
      <c r="D17" s="20"/>
      <c r="E17" s="21">
        <v>282680</v>
      </c>
      <c r="F17" s="22">
        <v>282680</v>
      </c>
      <c r="G17" s="22">
        <v>23613</v>
      </c>
      <c r="H17" s="22">
        <v>23613</v>
      </c>
      <c r="I17" s="22">
        <v>23413</v>
      </c>
      <c r="J17" s="22">
        <v>70639</v>
      </c>
      <c r="K17" s="22">
        <v>17813</v>
      </c>
      <c r="L17" s="22">
        <v>21613</v>
      </c>
      <c r="M17" s="22">
        <v>22013</v>
      </c>
      <c r="N17" s="22">
        <v>61439</v>
      </c>
      <c r="O17" s="22"/>
      <c r="P17" s="22"/>
      <c r="Q17" s="22"/>
      <c r="R17" s="22"/>
      <c r="S17" s="22"/>
      <c r="T17" s="22"/>
      <c r="U17" s="22"/>
      <c r="V17" s="22"/>
      <c r="W17" s="22">
        <v>132078</v>
      </c>
      <c r="X17" s="22">
        <v>140694</v>
      </c>
      <c r="Y17" s="22">
        <v>-8616</v>
      </c>
      <c r="Z17" s="23">
        <v>-6.1239285257367051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33144529</v>
      </c>
      <c r="D20" s="20"/>
      <c r="E20" s="21">
        <v>48178993</v>
      </c>
      <c r="F20" s="22">
        <v>48178993</v>
      </c>
      <c r="G20" s="22">
        <v>836202</v>
      </c>
      <c r="H20" s="22">
        <v>2406870</v>
      </c>
      <c r="I20" s="22">
        <v>813410</v>
      </c>
      <c r="J20" s="22">
        <v>4056482</v>
      </c>
      <c r="K20" s="22">
        <v>2154973</v>
      </c>
      <c r="L20" s="22">
        <v>2021365</v>
      </c>
      <c r="M20" s="22">
        <v>746569</v>
      </c>
      <c r="N20" s="22">
        <v>4922907</v>
      </c>
      <c r="O20" s="22"/>
      <c r="P20" s="22"/>
      <c r="Q20" s="22"/>
      <c r="R20" s="22"/>
      <c r="S20" s="22"/>
      <c r="T20" s="22"/>
      <c r="U20" s="22"/>
      <c r="V20" s="22"/>
      <c r="W20" s="22">
        <v>8979389</v>
      </c>
      <c r="X20" s="22">
        <v>23375039</v>
      </c>
      <c r="Y20" s="22">
        <v>-14395650</v>
      </c>
      <c r="Z20" s="18">
        <v>-61.585565696810171</v>
      </c>
      <c r="AA20" s="20">
        <v>48178993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302375</v>
      </c>
      <c r="D24" s="20"/>
      <c r="E24" s="21">
        <v>104500</v>
      </c>
      <c r="F24" s="22">
        <v>104500</v>
      </c>
      <c r="G24" s="22"/>
      <c r="H24" s="22">
        <v>15000</v>
      </c>
      <c r="I24" s="22">
        <v>15000</v>
      </c>
      <c r="J24" s="22">
        <v>30000</v>
      </c>
      <c r="K24" s="22">
        <v>15000</v>
      </c>
      <c r="L24" s="22">
        <v>15000</v>
      </c>
      <c r="M24" s="22">
        <v>15000</v>
      </c>
      <c r="N24" s="22">
        <v>45000</v>
      </c>
      <c r="O24" s="22"/>
      <c r="P24" s="22"/>
      <c r="Q24" s="22"/>
      <c r="R24" s="22"/>
      <c r="S24" s="22"/>
      <c r="T24" s="22"/>
      <c r="U24" s="22"/>
      <c r="V24" s="22"/>
      <c r="W24" s="22">
        <v>75000</v>
      </c>
      <c r="X24" s="22">
        <v>70538</v>
      </c>
      <c r="Y24" s="22">
        <v>4462</v>
      </c>
      <c r="Z24" s="23">
        <v>6.3256684340355553</v>
      </c>
      <c r="AA24" s="20">
        <v>104500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477924760</v>
      </c>
      <c r="D26" s="20"/>
      <c r="E26" s="21">
        <v>509692057</v>
      </c>
      <c r="F26" s="22">
        <v>509692057</v>
      </c>
      <c r="G26" s="22">
        <v>212371729</v>
      </c>
      <c r="H26" s="22"/>
      <c r="I26" s="22"/>
      <c r="J26" s="22">
        <v>212371729</v>
      </c>
      <c r="K26" s="22"/>
      <c r="L26" s="22"/>
      <c r="M26" s="22">
        <v>169897314</v>
      </c>
      <c r="N26" s="22">
        <v>169897314</v>
      </c>
      <c r="O26" s="22"/>
      <c r="P26" s="22"/>
      <c r="Q26" s="22"/>
      <c r="R26" s="22"/>
      <c r="S26" s="22"/>
      <c r="T26" s="22"/>
      <c r="U26" s="22"/>
      <c r="V26" s="22"/>
      <c r="W26" s="22">
        <v>382269043</v>
      </c>
      <c r="X26" s="22">
        <v>382269042</v>
      </c>
      <c r="Y26" s="22">
        <v>1</v>
      </c>
      <c r="Z26" s="23"/>
      <c r="AA26" s="20">
        <v>509692057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92289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5502198610</v>
      </c>
      <c r="D31" s="20"/>
      <c r="E31" s="21">
        <v>6034343360</v>
      </c>
      <c r="F31" s="22">
        <v>6034343360</v>
      </c>
      <c r="G31" s="22">
        <v>-39881603</v>
      </c>
      <c r="H31" s="22">
        <v>544172487</v>
      </c>
      <c r="I31" s="22">
        <v>472370262</v>
      </c>
      <c r="J31" s="22">
        <v>976661146</v>
      </c>
      <c r="K31" s="22">
        <v>491897943</v>
      </c>
      <c r="L31" s="22">
        <v>493535269</v>
      </c>
      <c r="M31" s="22">
        <v>546083436</v>
      </c>
      <c r="N31" s="22">
        <v>1531516648</v>
      </c>
      <c r="O31" s="22"/>
      <c r="P31" s="22"/>
      <c r="Q31" s="22"/>
      <c r="R31" s="22"/>
      <c r="S31" s="22"/>
      <c r="T31" s="22"/>
      <c r="U31" s="22"/>
      <c r="V31" s="22"/>
      <c r="W31" s="22">
        <v>2508177794</v>
      </c>
      <c r="X31" s="22">
        <v>2370345930</v>
      </c>
      <c r="Y31" s="22">
        <v>137831864</v>
      </c>
      <c r="Z31" s="23">
        <v>5.8148417180609586</v>
      </c>
      <c r="AA31" s="20">
        <v>6034343360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11365623978</v>
      </c>
      <c r="D33" s="29">
        <f t="shared" ref="D33:Y33" si="0">SUM(D6:D32)</f>
        <v>0</v>
      </c>
      <c r="E33" s="30">
        <f t="shared" si="0"/>
        <v>12542150517</v>
      </c>
      <c r="F33" s="31">
        <f t="shared" si="0"/>
        <v>12542150517</v>
      </c>
      <c r="G33" s="31">
        <f t="shared" si="0"/>
        <v>589424542</v>
      </c>
      <c r="H33" s="31">
        <f t="shared" si="0"/>
        <v>975467688</v>
      </c>
      <c r="I33" s="31">
        <f t="shared" si="0"/>
        <v>946535228</v>
      </c>
      <c r="J33" s="31">
        <f t="shared" si="0"/>
        <v>2511427458</v>
      </c>
      <c r="K33" s="31">
        <f t="shared" si="0"/>
        <v>967835581</v>
      </c>
      <c r="L33" s="31">
        <f t="shared" si="0"/>
        <v>1008320321</v>
      </c>
      <c r="M33" s="31">
        <f t="shared" si="0"/>
        <v>1287918923</v>
      </c>
      <c r="N33" s="31">
        <f t="shared" si="0"/>
        <v>3264074825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5775502283</v>
      </c>
      <c r="X33" s="31">
        <f t="shared" si="0"/>
        <v>5651865084</v>
      </c>
      <c r="Y33" s="31">
        <f t="shared" si="0"/>
        <v>123637199</v>
      </c>
      <c r="Z33" s="32">
        <f>+IF(X33&lt;&gt;0,+(Y33/X33)*100,0)</f>
        <v>2.1875468922640686</v>
      </c>
      <c r="AA33" s="29">
        <f>SUM(AA6:AA32)</f>
        <v>12542150517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1427878035</v>
      </c>
      <c r="D35" s="20"/>
      <c r="E35" s="21">
        <v>1683414924</v>
      </c>
      <c r="F35" s="22">
        <v>1683721072</v>
      </c>
      <c r="G35" s="22">
        <v>105480864</v>
      </c>
      <c r="H35" s="22">
        <v>121573057</v>
      </c>
      <c r="I35" s="22">
        <v>122425967</v>
      </c>
      <c r="J35" s="22">
        <v>349479888</v>
      </c>
      <c r="K35" s="22">
        <v>122370097</v>
      </c>
      <c r="L35" s="22">
        <v>190019744</v>
      </c>
      <c r="M35" s="22">
        <v>123454305</v>
      </c>
      <c r="N35" s="22">
        <v>435844146</v>
      </c>
      <c r="O35" s="22"/>
      <c r="P35" s="22"/>
      <c r="Q35" s="22"/>
      <c r="R35" s="22"/>
      <c r="S35" s="22"/>
      <c r="T35" s="22"/>
      <c r="U35" s="22"/>
      <c r="V35" s="22"/>
      <c r="W35" s="22">
        <v>785324034</v>
      </c>
      <c r="X35" s="22">
        <v>858986173</v>
      </c>
      <c r="Y35" s="22">
        <v>-73662139</v>
      </c>
      <c r="Z35" s="23">
        <v>-8.5754743574900356</v>
      </c>
      <c r="AA35" s="20">
        <v>1683721072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5571806811</v>
      </c>
      <c r="D38" s="20"/>
      <c r="E38" s="21">
        <v>6033104821</v>
      </c>
      <c r="F38" s="22">
        <v>6032901811</v>
      </c>
      <c r="G38" s="22">
        <v>14568856</v>
      </c>
      <c r="H38" s="22">
        <v>464659984</v>
      </c>
      <c r="I38" s="22">
        <v>474933891</v>
      </c>
      <c r="J38" s="22">
        <v>954162731</v>
      </c>
      <c r="K38" s="22">
        <v>496976111</v>
      </c>
      <c r="L38" s="22">
        <v>486874706</v>
      </c>
      <c r="M38" s="22">
        <v>553052576</v>
      </c>
      <c r="N38" s="22">
        <v>1536903393</v>
      </c>
      <c r="O38" s="22"/>
      <c r="P38" s="22"/>
      <c r="Q38" s="22"/>
      <c r="R38" s="22"/>
      <c r="S38" s="22"/>
      <c r="T38" s="22"/>
      <c r="U38" s="22"/>
      <c r="V38" s="22"/>
      <c r="W38" s="22">
        <v>2491066124</v>
      </c>
      <c r="X38" s="22">
        <v>2429150848</v>
      </c>
      <c r="Y38" s="22">
        <v>61915276</v>
      </c>
      <c r="Z38" s="23">
        <v>2.5488444264783672</v>
      </c>
      <c r="AA38" s="20">
        <v>6032901811</v>
      </c>
    </row>
    <row r="39" spans="1:27" x14ac:dyDescent="0.25">
      <c r="A39" s="19" t="s">
        <v>65</v>
      </c>
      <c r="B39" s="15" t="s">
        <v>32</v>
      </c>
      <c r="C39" s="20">
        <v>-407743290</v>
      </c>
      <c r="D39" s="20"/>
      <c r="E39" s="21">
        <v>515639500</v>
      </c>
      <c r="F39" s="22">
        <v>515639500</v>
      </c>
      <c r="G39" s="22">
        <v>31028934</v>
      </c>
      <c r="H39" s="22">
        <v>34442472</v>
      </c>
      <c r="I39" s="22">
        <v>17070926</v>
      </c>
      <c r="J39" s="22">
        <v>82542332</v>
      </c>
      <c r="K39" s="22">
        <v>21395438</v>
      </c>
      <c r="L39" s="22">
        <v>25518004</v>
      </c>
      <c r="M39" s="22">
        <v>35877388</v>
      </c>
      <c r="N39" s="22">
        <v>82790830</v>
      </c>
      <c r="O39" s="22"/>
      <c r="P39" s="22"/>
      <c r="Q39" s="22"/>
      <c r="R39" s="22"/>
      <c r="S39" s="22"/>
      <c r="T39" s="22"/>
      <c r="U39" s="22"/>
      <c r="V39" s="22"/>
      <c r="W39" s="22">
        <v>165333162</v>
      </c>
      <c r="X39" s="22">
        <v>257819748</v>
      </c>
      <c r="Y39" s="22">
        <v>-92486586</v>
      </c>
      <c r="Z39" s="23">
        <v>-35.872576370682047</v>
      </c>
      <c r="AA39" s="20">
        <v>515639500</v>
      </c>
    </row>
    <row r="40" spans="1:27" x14ac:dyDescent="0.25">
      <c r="A40" s="19" t="s">
        <v>66</v>
      </c>
      <c r="B40" s="15" t="s">
        <v>32</v>
      </c>
      <c r="C40" s="20">
        <v>301872104</v>
      </c>
      <c r="D40" s="20"/>
      <c r="E40" s="21">
        <v>309702589</v>
      </c>
      <c r="F40" s="22">
        <v>309702589</v>
      </c>
      <c r="G40" s="22">
        <v>25821480</v>
      </c>
      <c r="H40" s="22">
        <v>25913286</v>
      </c>
      <c r="I40" s="22">
        <v>25839313</v>
      </c>
      <c r="J40" s="22">
        <v>77574079</v>
      </c>
      <c r="K40" s="22">
        <v>25844017</v>
      </c>
      <c r="L40" s="22">
        <v>25560340</v>
      </c>
      <c r="M40" s="22">
        <v>25566433</v>
      </c>
      <c r="N40" s="22">
        <v>76970790</v>
      </c>
      <c r="O40" s="22"/>
      <c r="P40" s="22"/>
      <c r="Q40" s="22"/>
      <c r="R40" s="22"/>
      <c r="S40" s="22"/>
      <c r="T40" s="22"/>
      <c r="U40" s="22"/>
      <c r="V40" s="22"/>
      <c r="W40" s="22">
        <v>154544869</v>
      </c>
      <c r="X40" s="22">
        <v>154851276</v>
      </c>
      <c r="Y40" s="22">
        <v>-306407</v>
      </c>
      <c r="Z40" s="23">
        <v>-0.19787179538643263</v>
      </c>
      <c r="AA40" s="20">
        <v>309702589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573175429</v>
      </c>
      <c r="D42" s="20"/>
      <c r="E42" s="21">
        <v>686701596</v>
      </c>
      <c r="F42" s="22">
        <v>688005153</v>
      </c>
      <c r="G42" s="22">
        <v>12188633</v>
      </c>
      <c r="H42" s="22">
        <v>38569981</v>
      </c>
      <c r="I42" s="22">
        <v>44377245</v>
      </c>
      <c r="J42" s="22">
        <v>95135859</v>
      </c>
      <c r="K42" s="22">
        <v>60339788</v>
      </c>
      <c r="L42" s="22">
        <v>43305574</v>
      </c>
      <c r="M42" s="22">
        <v>63145605</v>
      </c>
      <c r="N42" s="22">
        <v>166790967</v>
      </c>
      <c r="O42" s="22"/>
      <c r="P42" s="22"/>
      <c r="Q42" s="22"/>
      <c r="R42" s="22"/>
      <c r="S42" s="22"/>
      <c r="T42" s="22"/>
      <c r="U42" s="22"/>
      <c r="V42" s="22"/>
      <c r="W42" s="22">
        <v>261926826</v>
      </c>
      <c r="X42" s="22">
        <v>283696140</v>
      </c>
      <c r="Y42" s="22">
        <v>-21769314</v>
      </c>
      <c r="Z42" s="23">
        <v>-7.6734614718409633</v>
      </c>
      <c r="AA42" s="20">
        <v>688005153</v>
      </c>
    </row>
    <row r="43" spans="1:27" x14ac:dyDescent="0.25">
      <c r="A43" s="19" t="s">
        <v>68</v>
      </c>
      <c r="B43" s="15" t="s">
        <v>32</v>
      </c>
      <c r="C43" s="20">
        <v>27014110</v>
      </c>
      <c r="D43" s="20"/>
      <c r="E43" s="21">
        <v>26328492</v>
      </c>
      <c r="F43" s="22">
        <v>26328492</v>
      </c>
      <c r="G43" s="22"/>
      <c r="H43" s="22"/>
      <c r="I43" s="22"/>
      <c r="J43" s="22"/>
      <c r="K43" s="22"/>
      <c r="L43" s="22">
        <v>2249247</v>
      </c>
      <c r="M43" s="22"/>
      <c r="N43" s="22">
        <v>2249247</v>
      </c>
      <c r="O43" s="22"/>
      <c r="P43" s="22"/>
      <c r="Q43" s="22"/>
      <c r="R43" s="22"/>
      <c r="S43" s="22"/>
      <c r="T43" s="22"/>
      <c r="U43" s="22"/>
      <c r="V43" s="22"/>
      <c r="W43" s="22">
        <v>2249247</v>
      </c>
      <c r="X43" s="22">
        <v>1974796</v>
      </c>
      <c r="Y43" s="22">
        <v>274451</v>
      </c>
      <c r="Z43" s="23">
        <v>13.89768867265277</v>
      </c>
      <c r="AA43" s="20">
        <v>26328492</v>
      </c>
    </row>
    <row r="44" spans="1:27" x14ac:dyDescent="0.25">
      <c r="A44" s="19" t="s">
        <v>69</v>
      </c>
      <c r="B44" s="15" t="s">
        <v>32</v>
      </c>
      <c r="C44" s="20">
        <v>959578834</v>
      </c>
      <c r="D44" s="20"/>
      <c r="E44" s="21"/>
      <c r="F44" s="22"/>
      <c r="G44" s="22">
        <v>11941024</v>
      </c>
      <c r="H44" s="22">
        <v>8527486</v>
      </c>
      <c r="I44" s="22">
        <v>25899032</v>
      </c>
      <c r="J44" s="22">
        <v>46367542</v>
      </c>
      <c r="K44" s="22">
        <v>21574520</v>
      </c>
      <c r="L44" s="22">
        <v>17451954</v>
      </c>
      <c r="M44" s="22">
        <v>7092570</v>
      </c>
      <c r="N44" s="22">
        <v>46119044</v>
      </c>
      <c r="O44" s="22"/>
      <c r="P44" s="22"/>
      <c r="Q44" s="22"/>
      <c r="R44" s="22"/>
      <c r="S44" s="22"/>
      <c r="T44" s="22"/>
      <c r="U44" s="22"/>
      <c r="V44" s="22"/>
      <c r="W44" s="22">
        <v>92486586</v>
      </c>
      <c r="X44" s="22"/>
      <c r="Y44" s="22">
        <v>92486586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232653100</v>
      </c>
      <c r="D45" s="20"/>
      <c r="E45" s="21">
        <v>96852241</v>
      </c>
      <c r="F45" s="22">
        <v>98105251</v>
      </c>
      <c r="G45" s="22">
        <v>12991446</v>
      </c>
      <c r="H45" s="22">
        <v>7270660</v>
      </c>
      <c r="I45" s="22">
        <v>10899617</v>
      </c>
      <c r="J45" s="22">
        <v>31161723</v>
      </c>
      <c r="K45" s="22">
        <v>9920868</v>
      </c>
      <c r="L45" s="22">
        <v>8257089</v>
      </c>
      <c r="M45" s="22">
        <v>16348182</v>
      </c>
      <c r="N45" s="22">
        <v>34526139</v>
      </c>
      <c r="O45" s="22"/>
      <c r="P45" s="22"/>
      <c r="Q45" s="22"/>
      <c r="R45" s="22"/>
      <c r="S45" s="22"/>
      <c r="T45" s="22"/>
      <c r="U45" s="22"/>
      <c r="V45" s="22"/>
      <c r="W45" s="22">
        <v>65687862</v>
      </c>
      <c r="X45" s="22">
        <v>48789265</v>
      </c>
      <c r="Y45" s="22">
        <v>16898597</v>
      </c>
      <c r="Z45" s="23">
        <v>34.635891727411753</v>
      </c>
      <c r="AA45" s="20">
        <v>98105251</v>
      </c>
    </row>
    <row r="46" spans="1:27" x14ac:dyDescent="0.25">
      <c r="A46" s="19" t="s">
        <v>71</v>
      </c>
      <c r="B46" s="15" t="s">
        <v>32</v>
      </c>
      <c r="C46" s="20">
        <v>3254461</v>
      </c>
      <c r="D46" s="20"/>
      <c r="E46" s="21">
        <v>2608</v>
      </c>
      <c r="F46" s="22">
        <v>2608</v>
      </c>
      <c r="G46" s="22"/>
      <c r="H46" s="22"/>
      <c r="I46" s="22"/>
      <c r="J46" s="22"/>
      <c r="K46" s="22">
        <v>2943</v>
      </c>
      <c r="L46" s="22">
        <v>125377</v>
      </c>
      <c r="M46" s="22">
        <v>190</v>
      </c>
      <c r="N46" s="22">
        <v>128510</v>
      </c>
      <c r="O46" s="22"/>
      <c r="P46" s="22"/>
      <c r="Q46" s="22"/>
      <c r="R46" s="22"/>
      <c r="S46" s="22"/>
      <c r="T46" s="22"/>
      <c r="U46" s="22"/>
      <c r="V46" s="22"/>
      <c r="W46" s="22">
        <v>128510</v>
      </c>
      <c r="X46" s="22">
        <v>2608</v>
      </c>
      <c r="Y46" s="22">
        <v>125902</v>
      </c>
      <c r="Z46" s="23">
        <v>4827.5306748466255</v>
      </c>
      <c r="AA46" s="20">
        <v>2608</v>
      </c>
    </row>
    <row r="47" spans="1:27" x14ac:dyDescent="0.25">
      <c r="A47" s="19" t="s">
        <v>72</v>
      </c>
      <c r="B47" s="15" t="s">
        <v>32</v>
      </c>
      <c r="C47" s="20">
        <v>332013963</v>
      </c>
      <c r="D47" s="20"/>
      <c r="E47" s="21">
        <v>530828962</v>
      </c>
      <c r="F47" s="22">
        <v>530828962</v>
      </c>
      <c r="G47" s="22"/>
      <c r="H47" s="22">
        <v>54818576</v>
      </c>
      <c r="I47" s="22">
        <v>28207440</v>
      </c>
      <c r="J47" s="22">
        <v>83026016</v>
      </c>
      <c r="K47" s="22">
        <v>29520990</v>
      </c>
      <c r="L47" s="22">
        <v>46936441</v>
      </c>
      <c r="M47" s="22">
        <v>30796554</v>
      </c>
      <c r="N47" s="22">
        <v>107253985</v>
      </c>
      <c r="O47" s="22"/>
      <c r="P47" s="22"/>
      <c r="Q47" s="22"/>
      <c r="R47" s="22"/>
      <c r="S47" s="22"/>
      <c r="T47" s="22"/>
      <c r="U47" s="22"/>
      <c r="V47" s="22"/>
      <c r="W47" s="22">
        <v>190280001</v>
      </c>
      <c r="X47" s="22">
        <v>179292919</v>
      </c>
      <c r="Y47" s="22">
        <v>10987082</v>
      </c>
      <c r="Z47" s="23">
        <v>6.1280066503909172</v>
      </c>
      <c r="AA47" s="20">
        <v>530828962</v>
      </c>
    </row>
    <row r="48" spans="1:27" x14ac:dyDescent="0.25">
      <c r="A48" s="37" t="s">
        <v>73</v>
      </c>
      <c r="B48" s="28" t="s">
        <v>32</v>
      </c>
      <c r="C48" s="29">
        <f>SUM(C35:C47)</f>
        <v>9021503557</v>
      </c>
      <c r="D48" s="29">
        <f t="shared" ref="D48:Y48" si="1">SUM(D35:D47)</f>
        <v>0</v>
      </c>
      <c r="E48" s="30">
        <f t="shared" si="1"/>
        <v>9882575733</v>
      </c>
      <c r="F48" s="31">
        <f t="shared" si="1"/>
        <v>9885235438</v>
      </c>
      <c r="G48" s="31">
        <f t="shared" si="1"/>
        <v>214021237</v>
      </c>
      <c r="H48" s="31">
        <f t="shared" si="1"/>
        <v>755775502</v>
      </c>
      <c r="I48" s="31">
        <f t="shared" si="1"/>
        <v>749653431</v>
      </c>
      <c r="J48" s="31">
        <f t="shared" si="1"/>
        <v>1719450170</v>
      </c>
      <c r="K48" s="31">
        <f t="shared" si="1"/>
        <v>787944772</v>
      </c>
      <c r="L48" s="31">
        <f t="shared" si="1"/>
        <v>846298476</v>
      </c>
      <c r="M48" s="31">
        <f t="shared" si="1"/>
        <v>855333803</v>
      </c>
      <c r="N48" s="31">
        <f t="shared" si="1"/>
        <v>2489577051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4209027221</v>
      </c>
      <c r="X48" s="31">
        <f t="shared" si="1"/>
        <v>4214563773</v>
      </c>
      <c r="Y48" s="31">
        <f t="shared" si="1"/>
        <v>-5536552</v>
      </c>
      <c r="Z48" s="32">
        <f>+IF(X48&lt;&gt;0,+(Y48/X48)*100,0)</f>
        <v>-0.13136714256097223</v>
      </c>
      <c r="AA48" s="29">
        <f>SUM(AA35:AA47)</f>
        <v>9885235438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2344120421</v>
      </c>
      <c r="D49" s="39">
        <f t="shared" si="2"/>
        <v>0</v>
      </c>
      <c r="E49" s="40">
        <f t="shared" si="2"/>
        <v>2659574784</v>
      </c>
      <c r="F49" s="41">
        <f t="shared" si="2"/>
        <v>2656915079</v>
      </c>
      <c r="G49" s="41">
        <f t="shared" si="2"/>
        <v>375403305</v>
      </c>
      <c r="H49" s="41">
        <f t="shared" si="2"/>
        <v>219692186</v>
      </c>
      <c r="I49" s="41">
        <f t="shared" si="2"/>
        <v>196881797</v>
      </c>
      <c r="J49" s="41">
        <f t="shared" si="2"/>
        <v>791977288</v>
      </c>
      <c r="K49" s="41">
        <f t="shared" si="2"/>
        <v>179890809</v>
      </c>
      <c r="L49" s="41">
        <f t="shared" si="2"/>
        <v>162021845</v>
      </c>
      <c r="M49" s="41">
        <f t="shared" si="2"/>
        <v>432585120</v>
      </c>
      <c r="N49" s="41">
        <f t="shared" si="2"/>
        <v>774497774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1566475062</v>
      </c>
      <c r="X49" s="41">
        <f t="shared" si="2"/>
        <v>1437301311</v>
      </c>
      <c r="Y49" s="41">
        <f t="shared" si="2"/>
        <v>129173751</v>
      </c>
      <c r="Z49" s="42">
        <f>+IF(X49&lt;&gt;0,+(Y49/X49)*100,0)</f>
        <v>8.9872422721250835</v>
      </c>
      <c r="AA49" s="39">
        <f>+AA33-AA48</f>
        <v>2656915079</v>
      </c>
    </row>
    <row r="50" spans="1:27" x14ac:dyDescent="0.25">
      <c r="A50" s="43" t="s">
        <v>75</v>
      </c>
      <c r="B50" s="15" t="s">
        <v>32</v>
      </c>
      <c r="C50" s="20">
        <v>89678224</v>
      </c>
      <c r="D50" s="20"/>
      <c r="E50" s="21">
        <v>35350000</v>
      </c>
      <c r="F50" s="22">
        <v>35350000</v>
      </c>
      <c r="G50" s="22">
        <v>71283</v>
      </c>
      <c r="H50" s="22">
        <v>1256610</v>
      </c>
      <c r="I50" s="22">
        <v>1201376</v>
      </c>
      <c r="J50" s="22">
        <v>2529269</v>
      </c>
      <c r="K50" s="22">
        <v>656661</v>
      </c>
      <c r="L50" s="22">
        <v>646077</v>
      </c>
      <c r="M50" s="22">
        <v>851456</v>
      </c>
      <c r="N50" s="22">
        <v>2154194</v>
      </c>
      <c r="O50" s="22"/>
      <c r="P50" s="22"/>
      <c r="Q50" s="22"/>
      <c r="R50" s="22"/>
      <c r="S50" s="22"/>
      <c r="T50" s="22"/>
      <c r="U50" s="22"/>
      <c r="V50" s="22"/>
      <c r="W50" s="22">
        <v>4683463</v>
      </c>
      <c r="X50" s="22">
        <v>15931924</v>
      </c>
      <c r="Y50" s="22">
        <v>-11248461</v>
      </c>
      <c r="Z50" s="23">
        <v>-70.603280557953951</v>
      </c>
      <c r="AA50" s="20">
        <v>35350000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2433798645</v>
      </c>
      <c r="D52" s="48">
        <f t="shared" si="3"/>
        <v>0</v>
      </c>
      <c r="E52" s="49">
        <f t="shared" si="3"/>
        <v>2694924784</v>
      </c>
      <c r="F52" s="50">
        <f t="shared" si="3"/>
        <v>2692265079</v>
      </c>
      <c r="G52" s="50">
        <f t="shared" si="3"/>
        <v>375474588</v>
      </c>
      <c r="H52" s="50">
        <f t="shared" si="3"/>
        <v>220948796</v>
      </c>
      <c r="I52" s="50">
        <f t="shared" si="3"/>
        <v>198083173</v>
      </c>
      <c r="J52" s="50">
        <f t="shared" si="3"/>
        <v>794506557</v>
      </c>
      <c r="K52" s="50">
        <f t="shared" si="3"/>
        <v>180547470</v>
      </c>
      <c r="L52" s="50">
        <f t="shared" si="3"/>
        <v>162667922</v>
      </c>
      <c r="M52" s="50">
        <f t="shared" si="3"/>
        <v>433436576</v>
      </c>
      <c r="N52" s="50">
        <f t="shared" si="3"/>
        <v>776651968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1571158525</v>
      </c>
      <c r="X52" s="50">
        <f t="shared" si="3"/>
        <v>1453233235</v>
      </c>
      <c r="Y52" s="50">
        <f t="shared" si="3"/>
        <v>117925290</v>
      </c>
      <c r="Z52" s="51">
        <f>+IF(X52&lt;&gt;0,+(Y52/X52)*100,0)</f>
        <v>8.1146843576007264</v>
      </c>
      <c r="AA52" s="48">
        <f>SUM(AA49:AA51)</f>
        <v>2692265079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2433798645</v>
      </c>
      <c r="D54" s="54">
        <f>+D52-D53</f>
        <v>0</v>
      </c>
      <c r="E54" s="55">
        <f t="shared" si="4"/>
        <v>2694924784</v>
      </c>
      <c r="F54" s="56">
        <f t="shared" si="4"/>
        <v>2692265079</v>
      </c>
      <c r="G54" s="56">
        <f t="shared" si="4"/>
        <v>375474588</v>
      </c>
      <c r="H54" s="56">
        <f t="shared" si="4"/>
        <v>220948796</v>
      </c>
      <c r="I54" s="56">
        <f t="shared" si="4"/>
        <v>198083173</v>
      </c>
      <c r="J54" s="56">
        <f t="shared" si="4"/>
        <v>794506557</v>
      </c>
      <c r="K54" s="56">
        <f t="shared" si="4"/>
        <v>180547470</v>
      </c>
      <c r="L54" s="56">
        <f t="shared" si="4"/>
        <v>162667922</v>
      </c>
      <c r="M54" s="56">
        <f t="shared" si="4"/>
        <v>433436576</v>
      </c>
      <c r="N54" s="56">
        <f t="shared" si="4"/>
        <v>776651968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1571158525</v>
      </c>
      <c r="X54" s="56">
        <f t="shared" si="4"/>
        <v>1453233235</v>
      </c>
      <c r="Y54" s="56">
        <f t="shared" si="4"/>
        <v>117925290</v>
      </c>
      <c r="Z54" s="57">
        <f>+IF(X54&lt;&gt;0,+(Y54/X54)*100,0)</f>
        <v>8.1146843576007264</v>
      </c>
      <c r="AA54" s="54">
        <f>+AA52-AA53</f>
        <v>2692265079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2433798645</v>
      </c>
      <c r="D57" s="48">
        <f>SUM(D54:D56)</f>
        <v>0</v>
      </c>
      <c r="E57" s="49">
        <f t="shared" si="5"/>
        <v>2694924784</v>
      </c>
      <c r="F57" s="50">
        <f t="shared" si="5"/>
        <v>2692265079</v>
      </c>
      <c r="G57" s="50">
        <f t="shared" si="5"/>
        <v>375474588</v>
      </c>
      <c r="H57" s="50">
        <f t="shared" si="5"/>
        <v>220948796</v>
      </c>
      <c r="I57" s="50">
        <f t="shared" si="5"/>
        <v>198083173</v>
      </c>
      <c r="J57" s="50">
        <f t="shared" si="5"/>
        <v>794506557</v>
      </c>
      <c r="K57" s="50">
        <f t="shared" si="5"/>
        <v>180547470</v>
      </c>
      <c r="L57" s="50">
        <f t="shared" si="5"/>
        <v>162667922</v>
      </c>
      <c r="M57" s="50">
        <f t="shared" si="5"/>
        <v>433436576</v>
      </c>
      <c r="N57" s="50">
        <f t="shared" si="5"/>
        <v>776651968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1571158525</v>
      </c>
      <c r="X57" s="50">
        <f t="shared" si="5"/>
        <v>1453233235</v>
      </c>
      <c r="Y57" s="50">
        <f t="shared" si="5"/>
        <v>117925290</v>
      </c>
      <c r="Z57" s="51">
        <f>+IF(X57&lt;&gt;0,+(Y57/X57)*100,0)</f>
        <v>8.1146843576007264</v>
      </c>
      <c r="AA57" s="48">
        <f>SUM(AA54:AA56)</f>
        <v>2692265079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2433798645</v>
      </c>
      <c r="D60" s="65">
        <f>SUM(D57:D59)</f>
        <v>0</v>
      </c>
      <c r="E60" s="66">
        <f t="shared" si="6"/>
        <v>2694924784</v>
      </c>
      <c r="F60" s="67">
        <f t="shared" si="6"/>
        <v>2692265079</v>
      </c>
      <c r="G60" s="67">
        <f t="shared" si="6"/>
        <v>375474588</v>
      </c>
      <c r="H60" s="67">
        <f t="shared" si="6"/>
        <v>220948796</v>
      </c>
      <c r="I60" s="67">
        <f t="shared" si="6"/>
        <v>198083173</v>
      </c>
      <c r="J60" s="67">
        <f t="shared" si="6"/>
        <v>794506557</v>
      </c>
      <c r="K60" s="67">
        <f t="shared" si="6"/>
        <v>180547470</v>
      </c>
      <c r="L60" s="67">
        <f t="shared" si="6"/>
        <v>162667922</v>
      </c>
      <c r="M60" s="67">
        <f t="shared" si="6"/>
        <v>433436576</v>
      </c>
      <c r="N60" s="67">
        <f t="shared" si="6"/>
        <v>776651968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1571158525</v>
      </c>
      <c r="X60" s="67">
        <f t="shared" si="6"/>
        <v>1453233235</v>
      </c>
      <c r="Y60" s="67">
        <f t="shared" si="6"/>
        <v>117925290</v>
      </c>
      <c r="Z60" s="68">
        <f>+IF(X60&lt;&gt;0,+(Y60/X60)*100,0)</f>
        <v>8.1146843576007264</v>
      </c>
      <c r="AA60" s="65">
        <f>SUM(AA57:AA59)</f>
        <v>2692265079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42922067</v>
      </c>
      <c r="D7" s="20"/>
      <c r="E7" s="21">
        <v>46445199</v>
      </c>
      <c r="F7" s="22">
        <v>46445199</v>
      </c>
      <c r="G7" s="22">
        <v>2783823</v>
      </c>
      <c r="H7" s="22">
        <v>2684811</v>
      </c>
      <c r="I7" s="22">
        <v>2794092</v>
      </c>
      <c r="J7" s="22">
        <v>8262726</v>
      </c>
      <c r="K7" s="22">
        <v>3354959</v>
      </c>
      <c r="L7" s="22">
        <v>4516892</v>
      </c>
      <c r="M7" s="22">
        <v>3158264</v>
      </c>
      <c r="N7" s="22">
        <v>11030115</v>
      </c>
      <c r="O7" s="22"/>
      <c r="P7" s="22"/>
      <c r="Q7" s="22"/>
      <c r="R7" s="22"/>
      <c r="S7" s="22"/>
      <c r="T7" s="22"/>
      <c r="U7" s="22"/>
      <c r="V7" s="22"/>
      <c r="W7" s="22">
        <v>19292841</v>
      </c>
      <c r="X7" s="22">
        <v>19787664</v>
      </c>
      <c r="Y7" s="22">
        <v>-494823</v>
      </c>
      <c r="Z7" s="23">
        <v>-2.5006640500869635</v>
      </c>
      <c r="AA7" s="20">
        <v>46445199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4692538</v>
      </c>
      <c r="D13" s="20"/>
      <c r="E13" s="21">
        <v>5667896</v>
      </c>
      <c r="F13" s="22">
        <v>5667896</v>
      </c>
      <c r="G13" s="22">
        <v>426864</v>
      </c>
      <c r="H13" s="22">
        <v>431624</v>
      </c>
      <c r="I13" s="22">
        <v>437608</v>
      </c>
      <c r="J13" s="22">
        <v>1296096</v>
      </c>
      <c r="K13" s="22">
        <v>453428</v>
      </c>
      <c r="L13" s="22">
        <v>467034</v>
      </c>
      <c r="M13" s="22">
        <v>476970</v>
      </c>
      <c r="N13" s="22">
        <v>1397432</v>
      </c>
      <c r="O13" s="22"/>
      <c r="P13" s="22"/>
      <c r="Q13" s="22"/>
      <c r="R13" s="22"/>
      <c r="S13" s="22"/>
      <c r="T13" s="22"/>
      <c r="U13" s="22"/>
      <c r="V13" s="22"/>
      <c r="W13" s="22">
        <v>2693528</v>
      </c>
      <c r="X13" s="22">
        <v>2566837</v>
      </c>
      <c r="Y13" s="22">
        <v>126691</v>
      </c>
      <c r="Z13" s="23">
        <v>4.9356854369794423</v>
      </c>
      <c r="AA13" s="20">
        <v>5667896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1314523</v>
      </c>
      <c r="D26" s="20"/>
      <c r="E26" s="21">
        <v>3343479</v>
      </c>
      <c r="F26" s="22">
        <v>3343479</v>
      </c>
      <c r="G26" s="22"/>
      <c r="H26" s="22"/>
      <c r="I26" s="22">
        <v>314506</v>
      </c>
      <c r="J26" s="22">
        <v>314506</v>
      </c>
      <c r="K26" s="22"/>
      <c r="L26" s="22">
        <v>20270</v>
      </c>
      <c r="M26" s="22">
        <v>190221</v>
      </c>
      <c r="N26" s="22">
        <v>210491</v>
      </c>
      <c r="O26" s="22"/>
      <c r="P26" s="22"/>
      <c r="Q26" s="22"/>
      <c r="R26" s="22"/>
      <c r="S26" s="22"/>
      <c r="T26" s="22"/>
      <c r="U26" s="22"/>
      <c r="V26" s="22"/>
      <c r="W26" s="22">
        <v>524997</v>
      </c>
      <c r="X26" s="22">
        <v>1671738</v>
      </c>
      <c r="Y26" s="22">
        <v>-1146741</v>
      </c>
      <c r="Z26" s="23">
        <v>-68.595736891785677</v>
      </c>
      <c r="AA26" s="20">
        <v>3343479</v>
      </c>
    </row>
    <row r="27" spans="1:27" x14ac:dyDescent="0.25">
      <c r="A27" s="19" t="s">
        <v>40</v>
      </c>
      <c r="B27" s="15" t="s">
        <v>32</v>
      </c>
      <c r="C27" s="20">
        <v>439762</v>
      </c>
      <c r="D27" s="20"/>
      <c r="E27" s="21">
        <v>448021</v>
      </c>
      <c r="F27" s="22">
        <v>448021</v>
      </c>
      <c r="G27" s="22">
        <v>41375</v>
      </c>
      <c r="H27" s="22">
        <v>42018</v>
      </c>
      <c r="I27" s="22">
        <v>42552</v>
      </c>
      <c r="J27" s="22">
        <v>125945</v>
      </c>
      <c r="K27" s="22">
        <v>43482</v>
      </c>
      <c r="L27" s="22">
        <v>44279</v>
      </c>
      <c r="M27" s="22">
        <v>45072</v>
      </c>
      <c r="N27" s="22">
        <v>132833</v>
      </c>
      <c r="O27" s="22"/>
      <c r="P27" s="22"/>
      <c r="Q27" s="22"/>
      <c r="R27" s="22"/>
      <c r="S27" s="22"/>
      <c r="T27" s="22"/>
      <c r="U27" s="22"/>
      <c r="V27" s="22"/>
      <c r="W27" s="22">
        <v>258778</v>
      </c>
      <c r="X27" s="22">
        <v>224010</v>
      </c>
      <c r="Y27" s="22">
        <v>34768</v>
      </c>
      <c r="Z27" s="23">
        <v>15.520735681442794</v>
      </c>
      <c r="AA27" s="20">
        <v>448021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1498363</v>
      </c>
      <c r="D29" s="20"/>
      <c r="E29" s="21">
        <v>1550787</v>
      </c>
      <c r="F29" s="22">
        <v>1550787</v>
      </c>
      <c r="G29" s="22">
        <v>132980</v>
      </c>
      <c r="H29" s="22">
        <v>129771</v>
      </c>
      <c r="I29" s="22">
        <v>129985</v>
      </c>
      <c r="J29" s="22">
        <v>392736</v>
      </c>
      <c r="K29" s="22">
        <v>129557</v>
      </c>
      <c r="L29" s="22">
        <v>130295</v>
      </c>
      <c r="M29" s="22">
        <v>130295</v>
      </c>
      <c r="N29" s="22">
        <v>390147</v>
      </c>
      <c r="O29" s="22"/>
      <c r="P29" s="22"/>
      <c r="Q29" s="22"/>
      <c r="R29" s="22"/>
      <c r="S29" s="22"/>
      <c r="T29" s="22"/>
      <c r="U29" s="22"/>
      <c r="V29" s="22"/>
      <c r="W29" s="22">
        <v>782883</v>
      </c>
      <c r="X29" s="22">
        <v>777347</v>
      </c>
      <c r="Y29" s="22">
        <v>5536</v>
      </c>
      <c r="Z29" s="23">
        <v>0.71216586672361248</v>
      </c>
      <c r="AA29" s="20">
        <v>1550787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50867253</v>
      </c>
      <c r="D33" s="29">
        <f t="shared" ref="D33:Y33" si="0">SUM(D6:D32)</f>
        <v>0</v>
      </c>
      <c r="E33" s="30">
        <f t="shared" si="0"/>
        <v>57455382</v>
      </c>
      <c r="F33" s="31">
        <f t="shared" si="0"/>
        <v>57455382</v>
      </c>
      <c r="G33" s="31">
        <f t="shared" si="0"/>
        <v>3385042</v>
      </c>
      <c r="H33" s="31">
        <f t="shared" si="0"/>
        <v>3288224</v>
      </c>
      <c r="I33" s="31">
        <f t="shared" si="0"/>
        <v>3718743</v>
      </c>
      <c r="J33" s="31">
        <f t="shared" si="0"/>
        <v>10392009</v>
      </c>
      <c r="K33" s="31">
        <f t="shared" si="0"/>
        <v>3981426</v>
      </c>
      <c r="L33" s="31">
        <f t="shared" si="0"/>
        <v>5178770</v>
      </c>
      <c r="M33" s="31">
        <f t="shared" si="0"/>
        <v>4000822</v>
      </c>
      <c r="N33" s="31">
        <f t="shared" si="0"/>
        <v>13161018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23553027</v>
      </c>
      <c r="X33" s="31">
        <f t="shared" si="0"/>
        <v>25027596</v>
      </c>
      <c r="Y33" s="31">
        <f t="shared" si="0"/>
        <v>-1474569</v>
      </c>
      <c r="Z33" s="32">
        <f>+IF(X33&lt;&gt;0,+(Y33/X33)*100,0)</f>
        <v>-5.8917724259253665</v>
      </c>
      <c r="AA33" s="29">
        <f>SUM(AA6:AA32)</f>
        <v>57455382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12589192</v>
      </c>
      <c r="D35" s="20"/>
      <c r="E35" s="21">
        <v>15388601</v>
      </c>
      <c r="F35" s="22">
        <v>15388601</v>
      </c>
      <c r="G35" s="22">
        <v>884062</v>
      </c>
      <c r="H35" s="22">
        <v>1040983</v>
      </c>
      <c r="I35" s="22">
        <v>1041778</v>
      </c>
      <c r="J35" s="22">
        <v>2966823</v>
      </c>
      <c r="K35" s="22">
        <v>1130080</v>
      </c>
      <c r="L35" s="22">
        <v>1831231</v>
      </c>
      <c r="M35" s="22">
        <v>1138639</v>
      </c>
      <c r="N35" s="22">
        <v>4099950</v>
      </c>
      <c r="O35" s="22"/>
      <c r="P35" s="22"/>
      <c r="Q35" s="22"/>
      <c r="R35" s="22"/>
      <c r="S35" s="22"/>
      <c r="T35" s="22"/>
      <c r="U35" s="22"/>
      <c r="V35" s="22"/>
      <c r="W35" s="22">
        <v>7066773</v>
      </c>
      <c r="X35" s="22">
        <v>8236001</v>
      </c>
      <c r="Y35" s="22">
        <v>-1169228</v>
      </c>
      <c r="Z35" s="23">
        <v>-14.196550000418892</v>
      </c>
      <c r="AA35" s="20">
        <v>15388601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12396273</v>
      </c>
      <c r="D38" s="20"/>
      <c r="E38" s="21">
        <v>14846419</v>
      </c>
      <c r="F38" s="22">
        <v>14846419</v>
      </c>
      <c r="G38" s="22">
        <v>2886</v>
      </c>
      <c r="H38" s="22">
        <v>1909345</v>
      </c>
      <c r="I38" s="22">
        <v>1349583</v>
      </c>
      <c r="J38" s="22">
        <v>3261814</v>
      </c>
      <c r="K38" s="22">
        <v>1499723</v>
      </c>
      <c r="L38" s="22">
        <v>1144455</v>
      </c>
      <c r="M38" s="22">
        <v>1192966</v>
      </c>
      <c r="N38" s="22">
        <v>3837144</v>
      </c>
      <c r="O38" s="22"/>
      <c r="P38" s="22"/>
      <c r="Q38" s="22"/>
      <c r="R38" s="22"/>
      <c r="S38" s="22"/>
      <c r="T38" s="22"/>
      <c r="U38" s="22"/>
      <c r="V38" s="22"/>
      <c r="W38" s="22">
        <v>7098958</v>
      </c>
      <c r="X38" s="22">
        <v>5765717</v>
      </c>
      <c r="Y38" s="22">
        <v>1333241</v>
      </c>
      <c r="Z38" s="23">
        <v>23.123594168773806</v>
      </c>
      <c r="AA38" s="20">
        <v>14846419</v>
      </c>
    </row>
    <row r="39" spans="1:27" x14ac:dyDescent="0.25">
      <c r="A39" s="19" t="s">
        <v>65</v>
      </c>
      <c r="B39" s="15" t="s">
        <v>32</v>
      </c>
      <c r="C39" s="20">
        <v>10295073</v>
      </c>
      <c r="D39" s="20"/>
      <c r="E39" s="21">
        <v>9320000</v>
      </c>
      <c r="F39" s="22">
        <v>9320000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4660002</v>
      </c>
      <c r="Y39" s="22">
        <v>-4660002</v>
      </c>
      <c r="Z39" s="23">
        <v>-100</v>
      </c>
      <c r="AA39" s="20">
        <v>9320000</v>
      </c>
    </row>
    <row r="40" spans="1:27" x14ac:dyDescent="0.25">
      <c r="A40" s="19" t="s">
        <v>66</v>
      </c>
      <c r="B40" s="15" t="s">
        <v>32</v>
      </c>
      <c r="C40" s="20">
        <v>4571265</v>
      </c>
      <c r="D40" s="20"/>
      <c r="E40" s="21">
        <v>4805858</v>
      </c>
      <c r="F40" s="22">
        <v>4805858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2402934</v>
      </c>
      <c r="Y40" s="22">
        <v>-2402934</v>
      </c>
      <c r="Z40" s="23">
        <v>-100</v>
      </c>
      <c r="AA40" s="20">
        <v>4805858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1057859</v>
      </c>
      <c r="D42" s="20"/>
      <c r="E42" s="21">
        <v>1719519</v>
      </c>
      <c r="F42" s="22">
        <v>1719519</v>
      </c>
      <c r="G42" s="22"/>
      <c r="H42" s="22">
        <v>203402</v>
      </c>
      <c r="I42" s="22">
        <v>94459</v>
      </c>
      <c r="J42" s="22">
        <v>297861</v>
      </c>
      <c r="K42" s="22">
        <v>30778</v>
      </c>
      <c r="L42" s="22">
        <v>77443</v>
      </c>
      <c r="M42" s="22">
        <v>300134</v>
      </c>
      <c r="N42" s="22">
        <v>408355</v>
      </c>
      <c r="O42" s="22"/>
      <c r="P42" s="22"/>
      <c r="Q42" s="22"/>
      <c r="R42" s="22"/>
      <c r="S42" s="22"/>
      <c r="T42" s="22"/>
      <c r="U42" s="22"/>
      <c r="V42" s="22"/>
      <c r="W42" s="22">
        <v>706216</v>
      </c>
      <c r="X42" s="22">
        <v>818064</v>
      </c>
      <c r="Y42" s="22">
        <v>-111848</v>
      </c>
      <c r="Z42" s="23">
        <v>-13.672279919419509</v>
      </c>
      <c r="AA42" s="20">
        <v>1719519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27640</v>
      </c>
      <c r="F43" s="22">
        <v>27640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13818</v>
      </c>
      <c r="Y43" s="22">
        <v>-13818</v>
      </c>
      <c r="Z43" s="23">
        <v>-100</v>
      </c>
      <c r="AA43" s="20">
        <v>27640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3032094</v>
      </c>
      <c r="D45" s="20"/>
      <c r="E45" s="21">
        <v>2552574</v>
      </c>
      <c r="F45" s="22">
        <v>2552574</v>
      </c>
      <c r="G45" s="22">
        <v>192823</v>
      </c>
      <c r="H45" s="22">
        <v>259388</v>
      </c>
      <c r="I45" s="22">
        <v>184365</v>
      </c>
      <c r="J45" s="22">
        <v>636576</v>
      </c>
      <c r="K45" s="22">
        <v>209278</v>
      </c>
      <c r="L45" s="22">
        <v>222393</v>
      </c>
      <c r="M45" s="22">
        <v>192907</v>
      </c>
      <c r="N45" s="22">
        <v>624578</v>
      </c>
      <c r="O45" s="22"/>
      <c r="P45" s="22"/>
      <c r="Q45" s="22"/>
      <c r="R45" s="22"/>
      <c r="S45" s="22"/>
      <c r="T45" s="22"/>
      <c r="U45" s="22"/>
      <c r="V45" s="22"/>
      <c r="W45" s="22">
        <v>1261154</v>
      </c>
      <c r="X45" s="22">
        <v>1207122</v>
      </c>
      <c r="Y45" s="22">
        <v>54032</v>
      </c>
      <c r="Z45" s="23">
        <v>4.4761010071889995</v>
      </c>
      <c r="AA45" s="20">
        <v>2552574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43941756</v>
      </c>
      <c r="D48" s="29">
        <f t="shared" ref="D48:Y48" si="1">SUM(D35:D47)</f>
        <v>0</v>
      </c>
      <c r="E48" s="30">
        <f t="shared" si="1"/>
        <v>48660611</v>
      </c>
      <c r="F48" s="31">
        <f t="shared" si="1"/>
        <v>48660611</v>
      </c>
      <c r="G48" s="31">
        <f t="shared" si="1"/>
        <v>1079771</v>
      </c>
      <c r="H48" s="31">
        <f t="shared" si="1"/>
        <v>3413118</v>
      </c>
      <c r="I48" s="31">
        <f t="shared" si="1"/>
        <v>2670185</v>
      </c>
      <c r="J48" s="31">
        <f t="shared" si="1"/>
        <v>7163074</v>
      </c>
      <c r="K48" s="31">
        <f t="shared" si="1"/>
        <v>2869859</v>
      </c>
      <c r="L48" s="31">
        <f t="shared" si="1"/>
        <v>3275522</v>
      </c>
      <c r="M48" s="31">
        <f t="shared" si="1"/>
        <v>2824646</v>
      </c>
      <c r="N48" s="31">
        <f t="shared" si="1"/>
        <v>8970027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16133101</v>
      </c>
      <c r="X48" s="31">
        <f t="shared" si="1"/>
        <v>23103658</v>
      </c>
      <c r="Y48" s="31">
        <f t="shared" si="1"/>
        <v>-6970557</v>
      </c>
      <c r="Z48" s="32">
        <f>+IF(X48&lt;&gt;0,+(Y48/X48)*100,0)</f>
        <v>-30.170793733182862</v>
      </c>
      <c r="AA48" s="29">
        <f>SUM(AA35:AA47)</f>
        <v>48660611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6925497</v>
      </c>
      <c r="D49" s="39">
        <f t="shared" si="2"/>
        <v>0</v>
      </c>
      <c r="E49" s="40">
        <f t="shared" si="2"/>
        <v>8794771</v>
      </c>
      <c r="F49" s="41">
        <f t="shared" si="2"/>
        <v>8794771</v>
      </c>
      <c r="G49" s="41">
        <f t="shared" si="2"/>
        <v>2305271</v>
      </c>
      <c r="H49" s="41">
        <f t="shared" si="2"/>
        <v>-124894</v>
      </c>
      <c r="I49" s="41">
        <f t="shared" si="2"/>
        <v>1048558</v>
      </c>
      <c r="J49" s="41">
        <f t="shared" si="2"/>
        <v>3228935</v>
      </c>
      <c r="K49" s="41">
        <f t="shared" si="2"/>
        <v>1111567</v>
      </c>
      <c r="L49" s="41">
        <f t="shared" si="2"/>
        <v>1903248</v>
      </c>
      <c r="M49" s="41">
        <f t="shared" si="2"/>
        <v>1176176</v>
      </c>
      <c r="N49" s="41">
        <f t="shared" si="2"/>
        <v>4190991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7419926</v>
      </c>
      <c r="X49" s="41">
        <f t="shared" si="2"/>
        <v>1923938</v>
      </c>
      <c r="Y49" s="41">
        <f t="shared" si="2"/>
        <v>5495988</v>
      </c>
      <c r="Z49" s="42">
        <f>+IF(X49&lt;&gt;0,+(Y49/X49)*100,0)</f>
        <v>285.66346732587016</v>
      </c>
      <c r="AA49" s="39">
        <f>+AA33-AA48</f>
        <v>8794771</v>
      </c>
    </row>
    <row r="50" spans="1:27" x14ac:dyDescent="0.25">
      <c r="A50" s="43" t="s">
        <v>75</v>
      </c>
      <c r="B50" s="15" t="s">
        <v>32</v>
      </c>
      <c r="C50" s="20">
        <v>5045028</v>
      </c>
      <c r="D50" s="20"/>
      <c r="E50" s="21">
        <v>19956521</v>
      </c>
      <c r="F50" s="22">
        <v>19956521</v>
      </c>
      <c r="G50" s="22"/>
      <c r="H50" s="22"/>
      <c r="I50" s="22">
        <v>2096704</v>
      </c>
      <c r="J50" s="22">
        <v>2096704</v>
      </c>
      <c r="K50" s="22"/>
      <c r="L50" s="22">
        <v>135130</v>
      </c>
      <c r="M50" s="22">
        <v>1268138</v>
      </c>
      <c r="N50" s="22">
        <v>1403268</v>
      </c>
      <c r="O50" s="22"/>
      <c r="P50" s="22"/>
      <c r="Q50" s="22"/>
      <c r="R50" s="22"/>
      <c r="S50" s="22"/>
      <c r="T50" s="22"/>
      <c r="U50" s="22"/>
      <c r="V50" s="22"/>
      <c r="W50" s="22">
        <v>3499972</v>
      </c>
      <c r="X50" s="22">
        <v>9978258</v>
      </c>
      <c r="Y50" s="22">
        <v>-6478286</v>
      </c>
      <c r="Z50" s="23">
        <v>-64.924017799499666</v>
      </c>
      <c r="AA50" s="20">
        <v>19956521</v>
      </c>
    </row>
    <row r="51" spans="1:27" x14ac:dyDescent="0.25">
      <c r="A51" s="43" t="s">
        <v>76</v>
      </c>
      <c r="B51" s="15" t="s">
        <v>32</v>
      </c>
      <c r="C51" s="44">
        <v>1872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11972397</v>
      </c>
      <c r="D52" s="48">
        <f t="shared" si="3"/>
        <v>0</v>
      </c>
      <c r="E52" s="49">
        <f t="shared" si="3"/>
        <v>28751292</v>
      </c>
      <c r="F52" s="50">
        <f t="shared" si="3"/>
        <v>28751292</v>
      </c>
      <c r="G52" s="50">
        <f t="shared" si="3"/>
        <v>2305271</v>
      </c>
      <c r="H52" s="50">
        <f t="shared" si="3"/>
        <v>-124894</v>
      </c>
      <c r="I52" s="50">
        <f t="shared" si="3"/>
        <v>3145262</v>
      </c>
      <c r="J52" s="50">
        <f t="shared" si="3"/>
        <v>5325639</v>
      </c>
      <c r="K52" s="50">
        <f t="shared" si="3"/>
        <v>1111567</v>
      </c>
      <c r="L52" s="50">
        <f t="shared" si="3"/>
        <v>2038378</v>
      </c>
      <c r="M52" s="50">
        <f t="shared" si="3"/>
        <v>2444314</v>
      </c>
      <c r="N52" s="50">
        <f t="shared" si="3"/>
        <v>5594259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10919898</v>
      </c>
      <c r="X52" s="50">
        <f t="shared" si="3"/>
        <v>11902196</v>
      </c>
      <c r="Y52" s="50">
        <f t="shared" si="3"/>
        <v>-982298</v>
      </c>
      <c r="Z52" s="51">
        <f>+IF(X52&lt;&gt;0,+(Y52/X52)*100,0)</f>
        <v>-8.2530820362897739</v>
      </c>
      <c r="AA52" s="48">
        <f>SUM(AA49:AA51)</f>
        <v>28751292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11972397</v>
      </c>
      <c r="D54" s="54">
        <f>+D52-D53</f>
        <v>0</v>
      </c>
      <c r="E54" s="55">
        <f t="shared" si="4"/>
        <v>28751292</v>
      </c>
      <c r="F54" s="56">
        <f t="shared" si="4"/>
        <v>28751292</v>
      </c>
      <c r="G54" s="56">
        <f t="shared" si="4"/>
        <v>2305271</v>
      </c>
      <c r="H54" s="56">
        <f t="shared" si="4"/>
        <v>-124894</v>
      </c>
      <c r="I54" s="56">
        <f t="shared" si="4"/>
        <v>3145262</v>
      </c>
      <c r="J54" s="56">
        <f t="shared" si="4"/>
        <v>5325639</v>
      </c>
      <c r="K54" s="56">
        <f t="shared" si="4"/>
        <v>1111567</v>
      </c>
      <c r="L54" s="56">
        <f t="shared" si="4"/>
        <v>2038378</v>
      </c>
      <c r="M54" s="56">
        <f t="shared" si="4"/>
        <v>2444314</v>
      </c>
      <c r="N54" s="56">
        <f t="shared" si="4"/>
        <v>5594259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10919898</v>
      </c>
      <c r="X54" s="56">
        <f t="shared" si="4"/>
        <v>11902196</v>
      </c>
      <c r="Y54" s="56">
        <f t="shared" si="4"/>
        <v>-982298</v>
      </c>
      <c r="Z54" s="57">
        <f>+IF(X54&lt;&gt;0,+(Y54/X54)*100,0)</f>
        <v>-8.2530820362897739</v>
      </c>
      <c r="AA54" s="54">
        <f>+AA52-AA53</f>
        <v>28751292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11972397</v>
      </c>
      <c r="D57" s="48">
        <f>SUM(D54:D56)</f>
        <v>0</v>
      </c>
      <c r="E57" s="49">
        <f t="shared" si="5"/>
        <v>28751292</v>
      </c>
      <c r="F57" s="50">
        <f t="shared" si="5"/>
        <v>28751292</v>
      </c>
      <c r="G57" s="50">
        <f t="shared" si="5"/>
        <v>2305271</v>
      </c>
      <c r="H57" s="50">
        <f t="shared" si="5"/>
        <v>-124894</v>
      </c>
      <c r="I57" s="50">
        <f t="shared" si="5"/>
        <v>3145262</v>
      </c>
      <c r="J57" s="50">
        <f t="shared" si="5"/>
        <v>5325639</v>
      </c>
      <c r="K57" s="50">
        <f t="shared" si="5"/>
        <v>1111567</v>
      </c>
      <c r="L57" s="50">
        <f t="shared" si="5"/>
        <v>2038378</v>
      </c>
      <c r="M57" s="50">
        <f t="shared" si="5"/>
        <v>2444314</v>
      </c>
      <c r="N57" s="50">
        <f t="shared" si="5"/>
        <v>5594259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10919898</v>
      </c>
      <c r="X57" s="50">
        <f t="shared" si="5"/>
        <v>11902196</v>
      </c>
      <c r="Y57" s="50">
        <f t="shared" si="5"/>
        <v>-982298</v>
      </c>
      <c r="Z57" s="51">
        <f>+IF(X57&lt;&gt;0,+(Y57/X57)*100,0)</f>
        <v>-8.2530820362897739</v>
      </c>
      <c r="AA57" s="48">
        <f>SUM(AA54:AA56)</f>
        <v>28751292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11972397</v>
      </c>
      <c r="D60" s="65">
        <f>SUM(D57:D59)</f>
        <v>0</v>
      </c>
      <c r="E60" s="66">
        <f t="shared" si="6"/>
        <v>28751292</v>
      </c>
      <c r="F60" s="67">
        <f t="shared" si="6"/>
        <v>28751292</v>
      </c>
      <c r="G60" s="67">
        <f t="shared" si="6"/>
        <v>2305271</v>
      </c>
      <c r="H60" s="67">
        <f t="shared" si="6"/>
        <v>-124894</v>
      </c>
      <c r="I60" s="67">
        <f t="shared" si="6"/>
        <v>3145262</v>
      </c>
      <c r="J60" s="67">
        <f t="shared" si="6"/>
        <v>5325639</v>
      </c>
      <c r="K60" s="67">
        <f t="shared" si="6"/>
        <v>1111567</v>
      </c>
      <c r="L60" s="67">
        <f t="shared" si="6"/>
        <v>2038378</v>
      </c>
      <c r="M60" s="67">
        <f t="shared" si="6"/>
        <v>2444314</v>
      </c>
      <c r="N60" s="67">
        <f t="shared" si="6"/>
        <v>5594259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10919898</v>
      </c>
      <c r="X60" s="67">
        <f t="shared" si="6"/>
        <v>11902196</v>
      </c>
      <c r="Y60" s="67">
        <f t="shared" si="6"/>
        <v>-982298</v>
      </c>
      <c r="Z60" s="68">
        <f>+IF(X60&lt;&gt;0,+(Y60/X60)*100,0)</f>
        <v>-8.2530820362897739</v>
      </c>
      <c r="AA60" s="65">
        <f>SUM(AA57:AA59)</f>
        <v>28751292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32696026</v>
      </c>
      <c r="D7" s="20"/>
      <c r="E7" s="21">
        <v>34221000</v>
      </c>
      <c r="F7" s="22">
        <v>34221000</v>
      </c>
      <c r="G7" s="22">
        <v>2511142</v>
      </c>
      <c r="H7" s="22">
        <v>2419276</v>
      </c>
      <c r="I7" s="22">
        <v>2745834</v>
      </c>
      <c r="J7" s="22">
        <v>7676252</v>
      </c>
      <c r="K7" s="22">
        <v>2831154</v>
      </c>
      <c r="L7" s="22">
        <v>3345750</v>
      </c>
      <c r="M7" s="22">
        <v>2670122</v>
      </c>
      <c r="N7" s="22">
        <v>8847026</v>
      </c>
      <c r="O7" s="22"/>
      <c r="P7" s="22"/>
      <c r="Q7" s="22"/>
      <c r="R7" s="22"/>
      <c r="S7" s="22"/>
      <c r="T7" s="22"/>
      <c r="U7" s="22"/>
      <c r="V7" s="22"/>
      <c r="W7" s="22">
        <v>16523278</v>
      </c>
      <c r="X7" s="22">
        <v>17110506</v>
      </c>
      <c r="Y7" s="22">
        <v>-587228</v>
      </c>
      <c r="Z7" s="23">
        <v>-3.4319733151082734</v>
      </c>
      <c r="AA7" s="20">
        <v>34221000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2380580</v>
      </c>
      <c r="D13" s="20"/>
      <c r="E13" s="21">
        <v>2473000</v>
      </c>
      <c r="F13" s="22">
        <v>2473000</v>
      </c>
      <c r="G13" s="22">
        <v>189189</v>
      </c>
      <c r="H13" s="22">
        <v>191262</v>
      </c>
      <c r="I13" s="22">
        <v>193213</v>
      </c>
      <c r="J13" s="22">
        <v>573664</v>
      </c>
      <c r="K13" s="22">
        <v>191061</v>
      </c>
      <c r="L13" s="22">
        <v>143695</v>
      </c>
      <c r="M13" s="22">
        <v>146255</v>
      </c>
      <c r="N13" s="22">
        <v>481011</v>
      </c>
      <c r="O13" s="22"/>
      <c r="P13" s="22"/>
      <c r="Q13" s="22"/>
      <c r="R13" s="22"/>
      <c r="S13" s="22"/>
      <c r="T13" s="22"/>
      <c r="U13" s="22"/>
      <c r="V13" s="22"/>
      <c r="W13" s="22">
        <v>1054675</v>
      </c>
      <c r="X13" s="22">
        <v>1236502</v>
      </c>
      <c r="Y13" s="22">
        <v>-181827</v>
      </c>
      <c r="Z13" s="23">
        <v>-14.704949931338565</v>
      </c>
      <c r="AA13" s="20">
        <v>2473000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1044</v>
      </c>
      <c r="F24" s="22">
        <v>1044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522</v>
      </c>
      <c r="Y24" s="22">
        <v>-522</v>
      </c>
      <c r="Z24" s="23">
        <v>-100</v>
      </c>
      <c r="AA24" s="20">
        <v>1044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4626796</v>
      </c>
      <c r="D26" s="20"/>
      <c r="E26" s="21">
        <v>7010217</v>
      </c>
      <c r="F26" s="22">
        <v>7939699</v>
      </c>
      <c r="G26" s="22">
        <v>4269000</v>
      </c>
      <c r="H26" s="22"/>
      <c r="I26" s="22">
        <v>87544</v>
      </c>
      <c r="J26" s="22">
        <v>4356544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4356544</v>
      </c>
      <c r="X26" s="22">
        <v>3969849</v>
      </c>
      <c r="Y26" s="22">
        <v>386695</v>
      </c>
      <c r="Z26" s="23">
        <v>9.7407987054419465</v>
      </c>
      <c r="AA26" s="20">
        <v>7939699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835459</v>
      </c>
      <c r="D29" s="20"/>
      <c r="E29" s="21">
        <v>879000</v>
      </c>
      <c r="F29" s="22">
        <v>879000</v>
      </c>
      <c r="G29" s="22">
        <v>68427</v>
      </c>
      <c r="H29" s="22">
        <v>68299</v>
      </c>
      <c r="I29" s="22">
        <v>67785</v>
      </c>
      <c r="J29" s="22">
        <v>204511</v>
      </c>
      <c r="K29" s="22">
        <v>66780</v>
      </c>
      <c r="L29" s="22">
        <v>67015</v>
      </c>
      <c r="M29" s="22">
        <v>67528</v>
      </c>
      <c r="N29" s="22">
        <v>201323</v>
      </c>
      <c r="O29" s="22"/>
      <c r="P29" s="22"/>
      <c r="Q29" s="22"/>
      <c r="R29" s="22"/>
      <c r="S29" s="22"/>
      <c r="T29" s="22"/>
      <c r="U29" s="22"/>
      <c r="V29" s="22"/>
      <c r="W29" s="22">
        <v>405834</v>
      </c>
      <c r="X29" s="22">
        <v>439500</v>
      </c>
      <c r="Y29" s="22">
        <v>-33666</v>
      </c>
      <c r="Z29" s="23">
        <v>-7.6600682593856657</v>
      </c>
      <c r="AA29" s="20">
        <v>879000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40538861</v>
      </c>
      <c r="D33" s="29">
        <f t="shared" ref="D33:Y33" si="0">SUM(D6:D32)</f>
        <v>0</v>
      </c>
      <c r="E33" s="30">
        <f t="shared" si="0"/>
        <v>44584261</v>
      </c>
      <c r="F33" s="31">
        <f t="shared" si="0"/>
        <v>45513743</v>
      </c>
      <c r="G33" s="31">
        <f t="shared" si="0"/>
        <v>7037758</v>
      </c>
      <c r="H33" s="31">
        <f t="shared" si="0"/>
        <v>2678837</v>
      </c>
      <c r="I33" s="31">
        <f t="shared" si="0"/>
        <v>3094376</v>
      </c>
      <c r="J33" s="31">
        <f t="shared" si="0"/>
        <v>12810971</v>
      </c>
      <c r="K33" s="31">
        <f t="shared" si="0"/>
        <v>3088995</v>
      </c>
      <c r="L33" s="31">
        <f t="shared" si="0"/>
        <v>3556460</v>
      </c>
      <c r="M33" s="31">
        <f t="shared" si="0"/>
        <v>2883905</v>
      </c>
      <c r="N33" s="31">
        <f t="shared" si="0"/>
        <v>9529360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22340331</v>
      </c>
      <c r="X33" s="31">
        <f t="shared" si="0"/>
        <v>22756879</v>
      </c>
      <c r="Y33" s="31">
        <f t="shared" si="0"/>
        <v>-416548</v>
      </c>
      <c r="Z33" s="32">
        <f>+IF(X33&lt;&gt;0,+(Y33/X33)*100,0)</f>
        <v>-1.830426747006916</v>
      </c>
      <c r="AA33" s="29">
        <f>SUM(AA6:AA32)</f>
        <v>45513743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12968761</v>
      </c>
      <c r="D35" s="20"/>
      <c r="E35" s="21">
        <v>15174417</v>
      </c>
      <c r="F35" s="22">
        <v>15174417</v>
      </c>
      <c r="G35" s="22">
        <v>1096746</v>
      </c>
      <c r="H35" s="22">
        <v>1105500</v>
      </c>
      <c r="I35" s="22">
        <v>1088724</v>
      </c>
      <c r="J35" s="22">
        <v>3290970</v>
      </c>
      <c r="K35" s="22">
        <v>1161800</v>
      </c>
      <c r="L35" s="22">
        <v>1785015</v>
      </c>
      <c r="M35" s="22">
        <v>1116173</v>
      </c>
      <c r="N35" s="22">
        <v>4062988</v>
      </c>
      <c r="O35" s="22"/>
      <c r="P35" s="22"/>
      <c r="Q35" s="22"/>
      <c r="R35" s="22"/>
      <c r="S35" s="22"/>
      <c r="T35" s="22"/>
      <c r="U35" s="22"/>
      <c r="V35" s="22"/>
      <c r="W35" s="22">
        <v>7353958</v>
      </c>
      <c r="X35" s="22">
        <v>7587201</v>
      </c>
      <c r="Y35" s="22">
        <v>-233243</v>
      </c>
      <c r="Z35" s="23">
        <v>-3.0741639769395852</v>
      </c>
      <c r="AA35" s="20">
        <v>15174417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2863181</v>
      </c>
      <c r="D38" s="20"/>
      <c r="E38" s="21">
        <v>2648000</v>
      </c>
      <c r="F38" s="22">
        <v>2895435</v>
      </c>
      <c r="G38" s="22">
        <v>28322</v>
      </c>
      <c r="H38" s="22">
        <v>358064</v>
      </c>
      <c r="I38" s="22">
        <v>146963</v>
      </c>
      <c r="J38" s="22">
        <v>533349</v>
      </c>
      <c r="K38" s="22">
        <v>174982</v>
      </c>
      <c r="L38" s="22">
        <v>524631</v>
      </c>
      <c r="M38" s="22">
        <v>449476</v>
      </c>
      <c r="N38" s="22">
        <v>1149089</v>
      </c>
      <c r="O38" s="22"/>
      <c r="P38" s="22"/>
      <c r="Q38" s="22"/>
      <c r="R38" s="22"/>
      <c r="S38" s="22"/>
      <c r="T38" s="22"/>
      <c r="U38" s="22"/>
      <c r="V38" s="22"/>
      <c r="W38" s="22">
        <v>1682438</v>
      </c>
      <c r="X38" s="22">
        <v>1556214</v>
      </c>
      <c r="Y38" s="22">
        <v>126224</v>
      </c>
      <c r="Z38" s="23">
        <v>8.1109667436483672</v>
      </c>
      <c r="AA38" s="20">
        <v>2895435</v>
      </c>
    </row>
    <row r="39" spans="1:27" x14ac:dyDescent="0.25">
      <c r="A39" s="19" t="s">
        <v>65</v>
      </c>
      <c r="B39" s="15" t="s">
        <v>32</v>
      </c>
      <c r="C39" s="20">
        <v>3332704</v>
      </c>
      <c r="D39" s="20"/>
      <c r="E39" s="21">
        <v>71000</v>
      </c>
      <c r="F39" s="22">
        <v>71000</v>
      </c>
      <c r="G39" s="22">
        <v>5917</v>
      </c>
      <c r="H39" s="22">
        <v>5917</v>
      </c>
      <c r="I39" s="22">
        <v>5917</v>
      </c>
      <c r="J39" s="22">
        <v>17751</v>
      </c>
      <c r="K39" s="22">
        <v>5917</v>
      </c>
      <c r="L39" s="22">
        <v>5917</v>
      </c>
      <c r="M39" s="22">
        <v>5913</v>
      </c>
      <c r="N39" s="22">
        <v>17747</v>
      </c>
      <c r="O39" s="22"/>
      <c r="P39" s="22"/>
      <c r="Q39" s="22"/>
      <c r="R39" s="22"/>
      <c r="S39" s="22"/>
      <c r="T39" s="22"/>
      <c r="U39" s="22"/>
      <c r="V39" s="22"/>
      <c r="W39" s="22">
        <v>35498</v>
      </c>
      <c r="X39" s="22">
        <v>35498</v>
      </c>
      <c r="Y39" s="22"/>
      <c r="Z39" s="23"/>
      <c r="AA39" s="20">
        <v>71000</v>
      </c>
    </row>
    <row r="40" spans="1:27" x14ac:dyDescent="0.25">
      <c r="A40" s="19" t="s">
        <v>66</v>
      </c>
      <c r="B40" s="15" t="s">
        <v>32</v>
      </c>
      <c r="C40" s="20">
        <v>9012474</v>
      </c>
      <c r="D40" s="20"/>
      <c r="E40" s="21">
        <v>9347000</v>
      </c>
      <c r="F40" s="22">
        <v>9347000</v>
      </c>
      <c r="G40" s="22">
        <v>528917</v>
      </c>
      <c r="H40" s="22">
        <v>528917</v>
      </c>
      <c r="I40" s="22">
        <v>528917</v>
      </c>
      <c r="J40" s="22">
        <v>1586751</v>
      </c>
      <c r="K40" s="22">
        <v>528917</v>
      </c>
      <c r="L40" s="22">
        <v>528917</v>
      </c>
      <c r="M40" s="22">
        <v>528913</v>
      </c>
      <c r="N40" s="22">
        <v>1586747</v>
      </c>
      <c r="O40" s="22"/>
      <c r="P40" s="22"/>
      <c r="Q40" s="22"/>
      <c r="R40" s="22"/>
      <c r="S40" s="22"/>
      <c r="T40" s="22"/>
      <c r="U40" s="22"/>
      <c r="V40" s="22"/>
      <c r="W40" s="22">
        <v>3173498</v>
      </c>
      <c r="X40" s="22">
        <v>4673498</v>
      </c>
      <c r="Y40" s="22">
        <v>-1500000</v>
      </c>
      <c r="Z40" s="23">
        <v>-32.095873369369151</v>
      </c>
      <c r="AA40" s="20">
        <v>9347000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1085132</v>
      </c>
      <c r="D42" s="20"/>
      <c r="E42" s="21">
        <v>1082500</v>
      </c>
      <c r="F42" s="22">
        <v>1357761</v>
      </c>
      <c r="G42" s="22">
        <v>13377</v>
      </c>
      <c r="H42" s="22">
        <v>50559</v>
      </c>
      <c r="I42" s="22">
        <v>21950</v>
      </c>
      <c r="J42" s="22">
        <v>85886</v>
      </c>
      <c r="K42" s="22">
        <v>50897</v>
      </c>
      <c r="L42" s="22">
        <v>136649</v>
      </c>
      <c r="M42" s="22">
        <v>37486</v>
      </c>
      <c r="N42" s="22">
        <v>225032</v>
      </c>
      <c r="O42" s="22"/>
      <c r="P42" s="22"/>
      <c r="Q42" s="22"/>
      <c r="R42" s="22"/>
      <c r="S42" s="22"/>
      <c r="T42" s="22"/>
      <c r="U42" s="22"/>
      <c r="V42" s="22"/>
      <c r="W42" s="22">
        <v>310918</v>
      </c>
      <c r="X42" s="22">
        <v>577382</v>
      </c>
      <c r="Y42" s="22">
        <v>-266464</v>
      </c>
      <c r="Z42" s="23">
        <v>-46.150382242605417</v>
      </c>
      <c r="AA42" s="20">
        <v>1357761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4283137</v>
      </c>
      <c r="D45" s="20"/>
      <c r="E45" s="21">
        <v>5683986</v>
      </c>
      <c r="F45" s="22">
        <v>5669986</v>
      </c>
      <c r="G45" s="22">
        <v>157993</v>
      </c>
      <c r="H45" s="22">
        <v>372701</v>
      </c>
      <c r="I45" s="22">
        <v>338813</v>
      </c>
      <c r="J45" s="22">
        <v>869507</v>
      </c>
      <c r="K45" s="22">
        <v>313812</v>
      </c>
      <c r="L45" s="22">
        <v>399242</v>
      </c>
      <c r="M45" s="22">
        <v>355414</v>
      </c>
      <c r="N45" s="22">
        <v>1068468</v>
      </c>
      <c r="O45" s="22"/>
      <c r="P45" s="22"/>
      <c r="Q45" s="22"/>
      <c r="R45" s="22"/>
      <c r="S45" s="22"/>
      <c r="T45" s="22"/>
      <c r="U45" s="22"/>
      <c r="V45" s="22"/>
      <c r="W45" s="22">
        <v>1937975</v>
      </c>
      <c r="X45" s="22">
        <v>2827978</v>
      </c>
      <c r="Y45" s="22">
        <v>-890003</v>
      </c>
      <c r="Z45" s="23">
        <v>-31.471355151984916</v>
      </c>
      <c r="AA45" s="20">
        <v>5669986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33545389</v>
      </c>
      <c r="D48" s="29">
        <f t="shared" ref="D48:Y48" si="1">SUM(D35:D47)</f>
        <v>0</v>
      </c>
      <c r="E48" s="30">
        <f t="shared" si="1"/>
        <v>34006903</v>
      </c>
      <c r="F48" s="31">
        <f t="shared" si="1"/>
        <v>34515599</v>
      </c>
      <c r="G48" s="31">
        <f t="shared" si="1"/>
        <v>1831272</v>
      </c>
      <c r="H48" s="31">
        <f t="shared" si="1"/>
        <v>2421658</v>
      </c>
      <c r="I48" s="31">
        <f t="shared" si="1"/>
        <v>2131284</v>
      </c>
      <c r="J48" s="31">
        <f t="shared" si="1"/>
        <v>6384214</v>
      </c>
      <c r="K48" s="31">
        <f t="shared" si="1"/>
        <v>2236325</v>
      </c>
      <c r="L48" s="31">
        <f t="shared" si="1"/>
        <v>3380371</v>
      </c>
      <c r="M48" s="31">
        <f t="shared" si="1"/>
        <v>2493375</v>
      </c>
      <c r="N48" s="31">
        <f t="shared" si="1"/>
        <v>8110071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14494285</v>
      </c>
      <c r="X48" s="31">
        <f t="shared" si="1"/>
        <v>17257771</v>
      </c>
      <c r="Y48" s="31">
        <f t="shared" si="1"/>
        <v>-2763486</v>
      </c>
      <c r="Z48" s="32">
        <f>+IF(X48&lt;&gt;0,+(Y48/X48)*100,0)</f>
        <v>-16.012994957460034</v>
      </c>
      <c r="AA48" s="29">
        <f>SUM(AA35:AA47)</f>
        <v>34515599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6993472</v>
      </c>
      <c r="D49" s="39">
        <f t="shared" si="2"/>
        <v>0</v>
      </c>
      <c r="E49" s="40">
        <f t="shared" si="2"/>
        <v>10577358</v>
      </c>
      <c r="F49" s="41">
        <f t="shared" si="2"/>
        <v>10998144</v>
      </c>
      <c r="G49" s="41">
        <f t="shared" si="2"/>
        <v>5206486</v>
      </c>
      <c r="H49" s="41">
        <f t="shared" si="2"/>
        <v>257179</v>
      </c>
      <c r="I49" s="41">
        <f t="shared" si="2"/>
        <v>963092</v>
      </c>
      <c r="J49" s="41">
        <f t="shared" si="2"/>
        <v>6426757</v>
      </c>
      <c r="K49" s="41">
        <f t="shared" si="2"/>
        <v>852670</v>
      </c>
      <c r="L49" s="41">
        <f t="shared" si="2"/>
        <v>176089</v>
      </c>
      <c r="M49" s="41">
        <f t="shared" si="2"/>
        <v>390530</v>
      </c>
      <c r="N49" s="41">
        <f t="shared" si="2"/>
        <v>1419289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7846046</v>
      </c>
      <c r="X49" s="41">
        <f t="shared" si="2"/>
        <v>5499108</v>
      </c>
      <c r="Y49" s="41">
        <f t="shared" si="2"/>
        <v>2346938</v>
      </c>
      <c r="Z49" s="42">
        <f>+IF(X49&lt;&gt;0,+(Y49/X49)*100,0)</f>
        <v>42.678521680243414</v>
      </c>
      <c r="AA49" s="39">
        <f>+AA33-AA48</f>
        <v>10998144</v>
      </c>
    </row>
    <row r="50" spans="1:27" x14ac:dyDescent="0.25">
      <c r="A50" s="43" t="s">
        <v>75</v>
      </c>
      <c r="B50" s="15" t="s">
        <v>32</v>
      </c>
      <c r="C50" s="20">
        <v>9387615</v>
      </c>
      <c r="D50" s="20"/>
      <c r="E50" s="21">
        <v>18274783</v>
      </c>
      <c r="F50" s="22">
        <v>20571329</v>
      </c>
      <c r="G50" s="22"/>
      <c r="H50" s="22"/>
      <c r="I50" s="22">
        <v>583628</v>
      </c>
      <c r="J50" s="22">
        <v>583628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583628</v>
      </c>
      <c r="X50" s="22">
        <v>10285663</v>
      </c>
      <c r="Y50" s="22">
        <v>-9702035</v>
      </c>
      <c r="Z50" s="23">
        <v>-94.32581059675006</v>
      </c>
      <c r="AA50" s="20">
        <v>20571329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16381087</v>
      </c>
      <c r="D52" s="48">
        <f t="shared" si="3"/>
        <v>0</v>
      </c>
      <c r="E52" s="49">
        <f t="shared" si="3"/>
        <v>28852141</v>
      </c>
      <c r="F52" s="50">
        <f t="shared" si="3"/>
        <v>31569473</v>
      </c>
      <c r="G52" s="50">
        <f t="shared" si="3"/>
        <v>5206486</v>
      </c>
      <c r="H52" s="50">
        <f t="shared" si="3"/>
        <v>257179</v>
      </c>
      <c r="I52" s="50">
        <f t="shared" si="3"/>
        <v>1546720</v>
      </c>
      <c r="J52" s="50">
        <f t="shared" si="3"/>
        <v>7010385</v>
      </c>
      <c r="K52" s="50">
        <f t="shared" si="3"/>
        <v>852670</v>
      </c>
      <c r="L52" s="50">
        <f t="shared" si="3"/>
        <v>176089</v>
      </c>
      <c r="M52" s="50">
        <f t="shared" si="3"/>
        <v>390530</v>
      </c>
      <c r="N52" s="50">
        <f t="shared" si="3"/>
        <v>1419289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8429674</v>
      </c>
      <c r="X52" s="50">
        <f t="shared" si="3"/>
        <v>15784771</v>
      </c>
      <c r="Y52" s="50">
        <f t="shared" si="3"/>
        <v>-7355097</v>
      </c>
      <c r="Z52" s="51">
        <f>+IF(X52&lt;&gt;0,+(Y52/X52)*100,0)</f>
        <v>-46.596159044689337</v>
      </c>
      <c r="AA52" s="48">
        <f>SUM(AA49:AA51)</f>
        <v>31569473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16381087</v>
      </c>
      <c r="D54" s="54">
        <f>+D52-D53</f>
        <v>0</v>
      </c>
      <c r="E54" s="55">
        <f t="shared" si="4"/>
        <v>28852141</v>
      </c>
      <c r="F54" s="56">
        <f t="shared" si="4"/>
        <v>31569473</v>
      </c>
      <c r="G54" s="56">
        <f t="shared" si="4"/>
        <v>5206486</v>
      </c>
      <c r="H54" s="56">
        <f t="shared" si="4"/>
        <v>257179</v>
      </c>
      <c r="I54" s="56">
        <f t="shared" si="4"/>
        <v>1546720</v>
      </c>
      <c r="J54" s="56">
        <f t="shared" si="4"/>
        <v>7010385</v>
      </c>
      <c r="K54" s="56">
        <f t="shared" si="4"/>
        <v>852670</v>
      </c>
      <c r="L54" s="56">
        <f t="shared" si="4"/>
        <v>176089</v>
      </c>
      <c r="M54" s="56">
        <f t="shared" si="4"/>
        <v>390530</v>
      </c>
      <c r="N54" s="56">
        <f t="shared" si="4"/>
        <v>1419289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8429674</v>
      </c>
      <c r="X54" s="56">
        <f t="shared" si="4"/>
        <v>15784771</v>
      </c>
      <c r="Y54" s="56">
        <f t="shared" si="4"/>
        <v>-7355097</v>
      </c>
      <c r="Z54" s="57">
        <f>+IF(X54&lt;&gt;0,+(Y54/X54)*100,0)</f>
        <v>-46.596159044689337</v>
      </c>
      <c r="AA54" s="54">
        <f>+AA52-AA53</f>
        <v>31569473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16381087</v>
      </c>
      <c r="D57" s="48">
        <f>SUM(D54:D56)</f>
        <v>0</v>
      </c>
      <c r="E57" s="49">
        <f t="shared" si="5"/>
        <v>28852141</v>
      </c>
      <c r="F57" s="50">
        <f t="shared" si="5"/>
        <v>31569473</v>
      </c>
      <c r="G57" s="50">
        <f t="shared" si="5"/>
        <v>5206486</v>
      </c>
      <c r="H57" s="50">
        <f t="shared" si="5"/>
        <v>257179</v>
      </c>
      <c r="I57" s="50">
        <f t="shared" si="5"/>
        <v>1546720</v>
      </c>
      <c r="J57" s="50">
        <f t="shared" si="5"/>
        <v>7010385</v>
      </c>
      <c r="K57" s="50">
        <f t="shared" si="5"/>
        <v>852670</v>
      </c>
      <c r="L57" s="50">
        <f t="shared" si="5"/>
        <v>176089</v>
      </c>
      <c r="M57" s="50">
        <f t="shared" si="5"/>
        <v>390530</v>
      </c>
      <c r="N57" s="50">
        <f t="shared" si="5"/>
        <v>1419289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8429674</v>
      </c>
      <c r="X57" s="50">
        <f t="shared" si="5"/>
        <v>15784771</v>
      </c>
      <c r="Y57" s="50">
        <f t="shared" si="5"/>
        <v>-7355097</v>
      </c>
      <c r="Z57" s="51">
        <f>+IF(X57&lt;&gt;0,+(Y57/X57)*100,0)</f>
        <v>-46.596159044689337</v>
      </c>
      <c r="AA57" s="48">
        <f>SUM(AA54:AA56)</f>
        <v>31569473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16381087</v>
      </c>
      <c r="D60" s="65">
        <f>SUM(D57:D59)</f>
        <v>0</v>
      </c>
      <c r="E60" s="66">
        <f t="shared" si="6"/>
        <v>28852141</v>
      </c>
      <c r="F60" s="67">
        <f t="shared" si="6"/>
        <v>31569473</v>
      </c>
      <c r="G60" s="67">
        <f t="shared" si="6"/>
        <v>5206486</v>
      </c>
      <c r="H60" s="67">
        <f t="shared" si="6"/>
        <v>257179</v>
      </c>
      <c r="I60" s="67">
        <f t="shared" si="6"/>
        <v>1546720</v>
      </c>
      <c r="J60" s="67">
        <f t="shared" si="6"/>
        <v>7010385</v>
      </c>
      <c r="K60" s="67">
        <f t="shared" si="6"/>
        <v>852670</v>
      </c>
      <c r="L60" s="67">
        <f t="shared" si="6"/>
        <v>176089</v>
      </c>
      <c r="M60" s="67">
        <f t="shared" si="6"/>
        <v>390530</v>
      </c>
      <c r="N60" s="67">
        <f t="shared" si="6"/>
        <v>1419289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8429674</v>
      </c>
      <c r="X60" s="67">
        <f t="shared" si="6"/>
        <v>15784771</v>
      </c>
      <c r="Y60" s="67">
        <f t="shared" si="6"/>
        <v>-7355097</v>
      </c>
      <c r="Z60" s="68">
        <f>+IF(X60&lt;&gt;0,+(Y60/X60)*100,0)</f>
        <v>-46.596159044689337</v>
      </c>
      <c r="AA60" s="65">
        <f>SUM(AA57:AA59)</f>
        <v>31569473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51230023</v>
      </c>
      <c r="D7" s="20"/>
      <c r="E7" s="21">
        <v>50177000</v>
      </c>
      <c r="F7" s="22">
        <v>50177000</v>
      </c>
      <c r="G7" s="22">
        <v>3756403</v>
      </c>
      <c r="H7" s="22">
        <v>3742259</v>
      </c>
      <c r="I7" s="22">
        <v>3561683</v>
      </c>
      <c r="J7" s="22">
        <v>11060345</v>
      </c>
      <c r="K7" s="22">
        <v>3966880</v>
      </c>
      <c r="L7" s="22">
        <v>4510174</v>
      </c>
      <c r="M7" s="22">
        <v>4829202</v>
      </c>
      <c r="N7" s="22">
        <v>13306256</v>
      </c>
      <c r="O7" s="22"/>
      <c r="P7" s="22"/>
      <c r="Q7" s="22"/>
      <c r="R7" s="22"/>
      <c r="S7" s="22"/>
      <c r="T7" s="22"/>
      <c r="U7" s="22"/>
      <c r="V7" s="22"/>
      <c r="W7" s="22">
        <v>24366601</v>
      </c>
      <c r="X7" s="22">
        <v>22320375</v>
      </c>
      <c r="Y7" s="22">
        <v>2046226</v>
      </c>
      <c r="Z7" s="23">
        <v>9.1675251871888346</v>
      </c>
      <c r="AA7" s="20">
        <v>50177000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1643701</v>
      </c>
      <c r="D13" s="20"/>
      <c r="E13" s="21">
        <v>2195000</v>
      </c>
      <c r="F13" s="22">
        <v>2195000</v>
      </c>
      <c r="G13" s="22">
        <v>91751</v>
      </c>
      <c r="H13" s="22">
        <v>99115</v>
      </c>
      <c r="I13" s="22">
        <v>102167</v>
      </c>
      <c r="J13" s="22">
        <v>293033</v>
      </c>
      <c r="K13" s="22">
        <v>103239</v>
      </c>
      <c r="L13" s="22">
        <v>110518</v>
      </c>
      <c r="M13" s="22">
        <v>117220</v>
      </c>
      <c r="N13" s="22">
        <v>330977</v>
      </c>
      <c r="O13" s="22"/>
      <c r="P13" s="22"/>
      <c r="Q13" s="22"/>
      <c r="R13" s="22"/>
      <c r="S13" s="22"/>
      <c r="T13" s="22"/>
      <c r="U13" s="22"/>
      <c r="V13" s="22"/>
      <c r="W13" s="22">
        <v>624010</v>
      </c>
      <c r="X13" s="22">
        <v>993190</v>
      </c>
      <c r="Y13" s="22">
        <v>-369180</v>
      </c>
      <c r="Z13" s="23">
        <v>-37.171135432293923</v>
      </c>
      <c r="AA13" s="20">
        <v>2195000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113000</v>
      </c>
      <c r="F20" s="22">
        <v>113000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56502</v>
      </c>
      <c r="Y20" s="22">
        <v>-56502</v>
      </c>
      <c r="Z20" s="18">
        <v>-100</v>
      </c>
      <c r="AA20" s="20">
        <v>113000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9600</v>
      </c>
      <c r="D24" s="20"/>
      <c r="E24" s="21">
        <v>6000</v>
      </c>
      <c r="F24" s="22">
        <v>6000</v>
      </c>
      <c r="G24" s="22"/>
      <c r="H24" s="22"/>
      <c r="I24" s="22">
        <v>4742</v>
      </c>
      <c r="J24" s="22">
        <v>4742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4742</v>
      </c>
      <c r="X24" s="22">
        <v>3000</v>
      </c>
      <c r="Y24" s="22">
        <v>1742</v>
      </c>
      <c r="Z24" s="23">
        <v>58.066666666666663</v>
      </c>
      <c r="AA24" s="20">
        <v>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4342490</v>
      </c>
      <c r="D26" s="20"/>
      <c r="E26" s="21">
        <v>3693217</v>
      </c>
      <c r="F26" s="22">
        <v>3693217</v>
      </c>
      <c r="G26" s="22"/>
      <c r="H26" s="22"/>
      <c r="I26" s="22">
        <v>65217</v>
      </c>
      <c r="J26" s="22">
        <v>65217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65217</v>
      </c>
      <c r="X26" s="22">
        <v>1846608</v>
      </c>
      <c r="Y26" s="22">
        <v>-1781391</v>
      </c>
      <c r="Z26" s="23">
        <v>-96.468281302799511</v>
      </c>
      <c r="AA26" s="20">
        <v>3693217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1532313</v>
      </c>
      <c r="D29" s="20"/>
      <c r="E29" s="21">
        <v>1591000</v>
      </c>
      <c r="F29" s="22">
        <v>1591000</v>
      </c>
      <c r="G29" s="22">
        <v>129291</v>
      </c>
      <c r="H29" s="22">
        <v>128162</v>
      </c>
      <c r="I29" s="22">
        <v>127210</v>
      </c>
      <c r="J29" s="22">
        <v>384663</v>
      </c>
      <c r="K29" s="22">
        <v>126170</v>
      </c>
      <c r="L29" s="22">
        <v>125034</v>
      </c>
      <c r="M29" s="22">
        <v>123401</v>
      </c>
      <c r="N29" s="22">
        <v>374605</v>
      </c>
      <c r="O29" s="22"/>
      <c r="P29" s="22"/>
      <c r="Q29" s="22"/>
      <c r="R29" s="22"/>
      <c r="S29" s="22"/>
      <c r="T29" s="22"/>
      <c r="U29" s="22"/>
      <c r="V29" s="22"/>
      <c r="W29" s="22">
        <v>759268</v>
      </c>
      <c r="X29" s="22">
        <v>768234</v>
      </c>
      <c r="Y29" s="22">
        <v>-8966</v>
      </c>
      <c r="Z29" s="23">
        <v>-1.1670923182259572</v>
      </c>
      <c r="AA29" s="20">
        <v>1591000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58758127</v>
      </c>
      <c r="D33" s="29">
        <f t="shared" ref="D33:Y33" si="0">SUM(D6:D32)</f>
        <v>0</v>
      </c>
      <c r="E33" s="30">
        <f t="shared" si="0"/>
        <v>57775217</v>
      </c>
      <c r="F33" s="31">
        <f t="shared" si="0"/>
        <v>57775217</v>
      </c>
      <c r="G33" s="31">
        <f t="shared" si="0"/>
        <v>3977445</v>
      </c>
      <c r="H33" s="31">
        <f t="shared" si="0"/>
        <v>3969536</v>
      </c>
      <c r="I33" s="31">
        <f t="shared" si="0"/>
        <v>3861019</v>
      </c>
      <c r="J33" s="31">
        <f t="shared" si="0"/>
        <v>11808000</v>
      </c>
      <c r="K33" s="31">
        <f t="shared" si="0"/>
        <v>4196289</v>
      </c>
      <c r="L33" s="31">
        <f t="shared" si="0"/>
        <v>4745726</v>
      </c>
      <c r="M33" s="31">
        <f t="shared" si="0"/>
        <v>5069823</v>
      </c>
      <c r="N33" s="31">
        <f t="shared" si="0"/>
        <v>14011838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25819838</v>
      </c>
      <c r="X33" s="31">
        <f t="shared" si="0"/>
        <v>25987909</v>
      </c>
      <c r="Y33" s="31">
        <f t="shared" si="0"/>
        <v>-168071</v>
      </c>
      <c r="Z33" s="32">
        <f>+IF(X33&lt;&gt;0,+(Y33/X33)*100,0)</f>
        <v>-0.6467276763205535</v>
      </c>
      <c r="AA33" s="29">
        <f>SUM(AA6:AA32)</f>
        <v>57775217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7923520</v>
      </c>
      <c r="D35" s="20"/>
      <c r="E35" s="21">
        <v>8071000</v>
      </c>
      <c r="F35" s="22">
        <v>8071000</v>
      </c>
      <c r="G35" s="22">
        <v>673743</v>
      </c>
      <c r="H35" s="22">
        <v>655367</v>
      </c>
      <c r="I35" s="22">
        <v>602497</v>
      </c>
      <c r="J35" s="22">
        <v>1931607</v>
      </c>
      <c r="K35" s="22">
        <v>618198</v>
      </c>
      <c r="L35" s="22">
        <v>986438</v>
      </c>
      <c r="M35" s="22">
        <v>628638</v>
      </c>
      <c r="N35" s="22">
        <v>2233274</v>
      </c>
      <c r="O35" s="22"/>
      <c r="P35" s="22"/>
      <c r="Q35" s="22"/>
      <c r="R35" s="22"/>
      <c r="S35" s="22"/>
      <c r="T35" s="22"/>
      <c r="U35" s="22"/>
      <c r="V35" s="22"/>
      <c r="W35" s="22">
        <v>4164881</v>
      </c>
      <c r="X35" s="22">
        <v>4168315</v>
      </c>
      <c r="Y35" s="22">
        <v>-3434</v>
      </c>
      <c r="Z35" s="23">
        <v>-8.2383409123350806E-2</v>
      </c>
      <c r="AA35" s="20">
        <v>8071000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11444061</v>
      </c>
      <c r="D38" s="20"/>
      <c r="E38" s="21">
        <v>15140000</v>
      </c>
      <c r="F38" s="22">
        <v>15140000</v>
      </c>
      <c r="G38" s="22">
        <v>205138</v>
      </c>
      <c r="H38" s="22">
        <v>806339</v>
      </c>
      <c r="I38" s="22">
        <v>780954</v>
      </c>
      <c r="J38" s="22">
        <v>1792431</v>
      </c>
      <c r="K38" s="22">
        <v>1055635</v>
      </c>
      <c r="L38" s="22">
        <v>993113</v>
      </c>
      <c r="M38" s="22">
        <v>941788</v>
      </c>
      <c r="N38" s="22">
        <v>2990536</v>
      </c>
      <c r="O38" s="22"/>
      <c r="P38" s="22"/>
      <c r="Q38" s="22"/>
      <c r="R38" s="22"/>
      <c r="S38" s="22"/>
      <c r="T38" s="22"/>
      <c r="U38" s="22"/>
      <c r="V38" s="22"/>
      <c r="W38" s="22">
        <v>4782967</v>
      </c>
      <c r="X38" s="22">
        <v>6319255</v>
      </c>
      <c r="Y38" s="22">
        <v>-1536288</v>
      </c>
      <c r="Z38" s="23">
        <v>-24.311220230865821</v>
      </c>
      <c r="AA38" s="20">
        <v>15140000</v>
      </c>
    </row>
    <row r="39" spans="1:27" x14ac:dyDescent="0.25">
      <c r="A39" s="19" t="s">
        <v>65</v>
      </c>
      <c r="B39" s="15" t="s">
        <v>32</v>
      </c>
      <c r="C39" s="20">
        <v>5690050</v>
      </c>
      <c r="D39" s="20"/>
      <c r="E39" s="21">
        <v>4592000</v>
      </c>
      <c r="F39" s="22">
        <v>4592000</v>
      </c>
      <c r="G39" s="22">
        <v>382667</v>
      </c>
      <c r="H39" s="22"/>
      <c r="I39" s="22">
        <v>765334</v>
      </c>
      <c r="J39" s="22">
        <v>1148001</v>
      </c>
      <c r="K39" s="22">
        <v>382667</v>
      </c>
      <c r="L39" s="22">
        <v>382667</v>
      </c>
      <c r="M39" s="22">
        <v>382667</v>
      </c>
      <c r="N39" s="22">
        <v>1148001</v>
      </c>
      <c r="O39" s="22"/>
      <c r="P39" s="22"/>
      <c r="Q39" s="22"/>
      <c r="R39" s="22"/>
      <c r="S39" s="22"/>
      <c r="T39" s="22"/>
      <c r="U39" s="22"/>
      <c r="V39" s="22"/>
      <c r="W39" s="22">
        <v>2296002</v>
      </c>
      <c r="X39" s="22">
        <v>2296002</v>
      </c>
      <c r="Y39" s="22"/>
      <c r="Z39" s="23"/>
      <c r="AA39" s="20">
        <v>4592000</v>
      </c>
    </row>
    <row r="40" spans="1:27" x14ac:dyDescent="0.25">
      <c r="A40" s="19" t="s">
        <v>66</v>
      </c>
      <c r="B40" s="15" t="s">
        <v>32</v>
      </c>
      <c r="C40" s="20">
        <v>4177143</v>
      </c>
      <c r="D40" s="20"/>
      <c r="E40" s="21">
        <v>4622000</v>
      </c>
      <c r="F40" s="22">
        <v>4622000</v>
      </c>
      <c r="G40" s="22">
        <v>385165</v>
      </c>
      <c r="H40" s="22"/>
      <c r="I40" s="22">
        <v>770330</v>
      </c>
      <c r="J40" s="22">
        <v>1155495</v>
      </c>
      <c r="K40" s="22">
        <v>385165</v>
      </c>
      <c r="L40" s="22">
        <v>385165</v>
      </c>
      <c r="M40" s="22">
        <v>385165</v>
      </c>
      <c r="N40" s="22">
        <v>1155495</v>
      </c>
      <c r="O40" s="22"/>
      <c r="P40" s="22"/>
      <c r="Q40" s="22"/>
      <c r="R40" s="22"/>
      <c r="S40" s="22"/>
      <c r="T40" s="22"/>
      <c r="U40" s="22"/>
      <c r="V40" s="22"/>
      <c r="W40" s="22">
        <v>2310990</v>
      </c>
      <c r="X40" s="22">
        <v>2310990</v>
      </c>
      <c r="Y40" s="22"/>
      <c r="Z40" s="23"/>
      <c r="AA40" s="20">
        <v>4622000</v>
      </c>
    </row>
    <row r="41" spans="1:27" x14ac:dyDescent="0.25">
      <c r="A41" s="19" t="s">
        <v>40</v>
      </c>
      <c r="B41" s="15" t="s">
        <v>32</v>
      </c>
      <c r="C41" s="20">
        <v>3372656</v>
      </c>
      <c r="D41" s="20"/>
      <c r="E41" s="21">
        <v>3967000</v>
      </c>
      <c r="F41" s="22">
        <v>3967000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3967000</v>
      </c>
    </row>
    <row r="42" spans="1:27" x14ac:dyDescent="0.25">
      <c r="A42" s="19" t="s">
        <v>67</v>
      </c>
      <c r="B42" s="15" t="s">
        <v>32</v>
      </c>
      <c r="C42" s="20">
        <v>896656</v>
      </c>
      <c r="D42" s="20"/>
      <c r="E42" s="21">
        <v>1054000</v>
      </c>
      <c r="F42" s="22">
        <v>1054000</v>
      </c>
      <c r="G42" s="22"/>
      <c r="H42" s="22">
        <v>48971</v>
      </c>
      <c r="I42" s="22">
        <v>94122</v>
      </c>
      <c r="J42" s="22">
        <v>143093</v>
      </c>
      <c r="K42" s="22">
        <v>2529</v>
      </c>
      <c r="L42" s="22">
        <v>78715</v>
      </c>
      <c r="M42" s="22">
        <v>33209</v>
      </c>
      <c r="N42" s="22">
        <v>114453</v>
      </c>
      <c r="O42" s="22"/>
      <c r="P42" s="22"/>
      <c r="Q42" s="22"/>
      <c r="R42" s="22"/>
      <c r="S42" s="22"/>
      <c r="T42" s="22"/>
      <c r="U42" s="22"/>
      <c r="V42" s="22"/>
      <c r="W42" s="22">
        <v>257546</v>
      </c>
      <c r="X42" s="22">
        <v>545424</v>
      </c>
      <c r="Y42" s="22">
        <v>-287878</v>
      </c>
      <c r="Z42" s="23">
        <v>-52.780589046319925</v>
      </c>
      <c r="AA42" s="20">
        <v>1054000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4010793</v>
      </c>
      <c r="D45" s="20"/>
      <c r="E45" s="21">
        <v>5248000</v>
      </c>
      <c r="F45" s="22">
        <v>5248000</v>
      </c>
      <c r="G45" s="22">
        <v>382578</v>
      </c>
      <c r="H45" s="22">
        <v>43780</v>
      </c>
      <c r="I45" s="22">
        <v>381271</v>
      </c>
      <c r="J45" s="22">
        <v>807629</v>
      </c>
      <c r="K45" s="22">
        <v>379437</v>
      </c>
      <c r="L45" s="22">
        <v>345012</v>
      </c>
      <c r="M45" s="22">
        <v>777629</v>
      </c>
      <c r="N45" s="22">
        <v>1502078</v>
      </c>
      <c r="O45" s="22"/>
      <c r="P45" s="22"/>
      <c r="Q45" s="22"/>
      <c r="R45" s="22"/>
      <c r="S45" s="22"/>
      <c r="T45" s="22"/>
      <c r="U45" s="22"/>
      <c r="V45" s="22"/>
      <c r="W45" s="22">
        <v>2309707</v>
      </c>
      <c r="X45" s="22">
        <v>2339199</v>
      </c>
      <c r="Y45" s="22">
        <v>-29492</v>
      </c>
      <c r="Z45" s="23">
        <v>-1.2607734527930288</v>
      </c>
      <c r="AA45" s="20">
        <v>5248000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</v>
      </c>
      <c r="F47" s="22">
        <v>5000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2502</v>
      </c>
      <c r="Y47" s="22">
        <v>-2502</v>
      </c>
      <c r="Z47" s="23">
        <v>-100</v>
      </c>
      <c r="AA47" s="20">
        <v>5000</v>
      </c>
    </row>
    <row r="48" spans="1:27" x14ac:dyDescent="0.25">
      <c r="A48" s="37" t="s">
        <v>73</v>
      </c>
      <c r="B48" s="28" t="s">
        <v>32</v>
      </c>
      <c r="C48" s="29">
        <f>SUM(C35:C47)</f>
        <v>37514879</v>
      </c>
      <c r="D48" s="29">
        <f t="shared" ref="D48:Y48" si="1">SUM(D35:D47)</f>
        <v>0</v>
      </c>
      <c r="E48" s="30">
        <f t="shared" si="1"/>
        <v>42699000</v>
      </c>
      <c r="F48" s="31">
        <f t="shared" si="1"/>
        <v>42699000</v>
      </c>
      <c r="G48" s="31">
        <f t="shared" si="1"/>
        <v>2029291</v>
      </c>
      <c r="H48" s="31">
        <f t="shared" si="1"/>
        <v>1554457</v>
      </c>
      <c r="I48" s="31">
        <f t="shared" si="1"/>
        <v>3394508</v>
      </c>
      <c r="J48" s="31">
        <f t="shared" si="1"/>
        <v>6978256</v>
      </c>
      <c r="K48" s="31">
        <f t="shared" si="1"/>
        <v>2823631</v>
      </c>
      <c r="L48" s="31">
        <f t="shared" si="1"/>
        <v>3171110</v>
      </c>
      <c r="M48" s="31">
        <f t="shared" si="1"/>
        <v>3149096</v>
      </c>
      <c r="N48" s="31">
        <f t="shared" si="1"/>
        <v>9143837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16122093</v>
      </c>
      <c r="X48" s="31">
        <f t="shared" si="1"/>
        <v>17981687</v>
      </c>
      <c r="Y48" s="31">
        <f t="shared" si="1"/>
        <v>-1859594</v>
      </c>
      <c r="Z48" s="32">
        <f>+IF(X48&lt;&gt;0,+(Y48/X48)*100,0)</f>
        <v>-10.341599205903206</v>
      </c>
      <c r="AA48" s="29">
        <f>SUM(AA35:AA47)</f>
        <v>42699000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21243248</v>
      </c>
      <c r="D49" s="39">
        <f t="shared" si="2"/>
        <v>0</v>
      </c>
      <c r="E49" s="40">
        <f t="shared" si="2"/>
        <v>15076217</v>
      </c>
      <c r="F49" s="41">
        <f t="shared" si="2"/>
        <v>15076217</v>
      </c>
      <c r="G49" s="41">
        <f t="shared" si="2"/>
        <v>1948154</v>
      </c>
      <c r="H49" s="41">
        <f t="shared" si="2"/>
        <v>2415079</v>
      </c>
      <c r="I49" s="41">
        <f t="shared" si="2"/>
        <v>466511</v>
      </c>
      <c r="J49" s="41">
        <f t="shared" si="2"/>
        <v>4829744</v>
      </c>
      <c r="K49" s="41">
        <f t="shared" si="2"/>
        <v>1372658</v>
      </c>
      <c r="L49" s="41">
        <f t="shared" si="2"/>
        <v>1574616</v>
      </c>
      <c r="M49" s="41">
        <f t="shared" si="2"/>
        <v>1920727</v>
      </c>
      <c r="N49" s="41">
        <f t="shared" si="2"/>
        <v>4868001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9697745</v>
      </c>
      <c r="X49" s="41">
        <f t="shared" si="2"/>
        <v>8006222</v>
      </c>
      <c r="Y49" s="41">
        <f t="shared" si="2"/>
        <v>1691523</v>
      </c>
      <c r="Z49" s="42">
        <f>+IF(X49&lt;&gt;0,+(Y49/X49)*100,0)</f>
        <v>21.127605504818629</v>
      </c>
      <c r="AA49" s="39">
        <f>+AA33-AA48</f>
        <v>15076217</v>
      </c>
    </row>
    <row r="50" spans="1:27" x14ac:dyDescent="0.25">
      <c r="A50" s="43" t="s">
        <v>75</v>
      </c>
      <c r="B50" s="15" t="s">
        <v>32</v>
      </c>
      <c r="C50" s="20">
        <v>8652734</v>
      </c>
      <c r="D50" s="20"/>
      <c r="E50" s="21">
        <v>434783</v>
      </c>
      <c r="F50" s="22">
        <v>434783</v>
      </c>
      <c r="G50" s="22"/>
      <c r="H50" s="22"/>
      <c r="I50" s="22">
        <v>434783</v>
      </c>
      <c r="J50" s="22">
        <v>434783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434783</v>
      </c>
      <c r="X50" s="22">
        <v>217392</v>
      </c>
      <c r="Y50" s="22">
        <v>217391</v>
      </c>
      <c r="Z50" s="23">
        <v>99.999540001471999</v>
      </c>
      <c r="AA50" s="20">
        <v>434783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29895982</v>
      </c>
      <c r="D52" s="48">
        <f t="shared" si="3"/>
        <v>0</v>
      </c>
      <c r="E52" s="49">
        <f t="shared" si="3"/>
        <v>15511000</v>
      </c>
      <c r="F52" s="50">
        <f t="shared" si="3"/>
        <v>15511000</v>
      </c>
      <c r="G52" s="50">
        <f t="shared" si="3"/>
        <v>1948154</v>
      </c>
      <c r="H52" s="50">
        <f t="shared" si="3"/>
        <v>2415079</v>
      </c>
      <c r="I52" s="50">
        <f t="shared" si="3"/>
        <v>901294</v>
      </c>
      <c r="J52" s="50">
        <f t="shared" si="3"/>
        <v>5264527</v>
      </c>
      <c r="K52" s="50">
        <f t="shared" si="3"/>
        <v>1372658</v>
      </c>
      <c r="L52" s="50">
        <f t="shared" si="3"/>
        <v>1574616</v>
      </c>
      <c r="M52" s="50">
        <f t="shared" si="3"/>
        <v>1920727</v>
      </c>
      <c r="N52" s="50">
        <f t="shared" si="3"/>
        <v>4868001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10132528</v>
      </c>
      <c r="X52" s="50">
        <f t="shared" si="3"/>
        <v>8223614</v>
      </c>
      <c r="Y52" s="50">
        <f t="shared" si="3"/>
        <v>1908914</v>
      </c>
      <c r="Z52" s="51">
        <f>+IF(X52&lt;&gt;0,+(Y52/X52)*100,0)</f>
        <v>23.212592419829043</v>
      </c>
      <c r="AA52" s="48">
        <f>SUM(AA49:AA51)</f>
        <v>15511000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29895982</v>
      </c>
      <c r="D54" s="54">
        <f>+D52-D53</f>
        <v>0</v>
      </c>
      <c r="E54" s="55">
        <f t="shared" si="4"/>
        <v>15511000</v>
      </c>
      <c r="F54" s="56">
        <f t="shared" si="4"/>
        <v>15511000</v>
      </c>
      <c r="G54" s="56">
        <f t="shared" si="4"/>
        <v>1948154</v>
      </c>
      <c r="H54" s="56">
        <f t="shared" si="4"/>
        <v>2415079</v>
      </c>
      <c r="I54" s="56">
        <f t="shared" si="4"/>
        <v>901294</v>
      </c>
      <c r="J54" s="56">
        <f t="shared" si="4"/>
        <v>5264527</v>
      </c>
      <c r="K54" s="56">
        <f t="shared" si="4"/>
        <v>1372658</v>
      </c>
      <c r="L54" s="56">
        <f t="shared" si="4"/>
        <v>1574616</v>
      </c>
      <c r="M54" s="56">
        <f t="shared" si="4"/>
        <v>1920727</v>
      </c>
      <c r="N54" s="56">
        <f t="shared" si="4"/>
        <v>4868001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10132528</v>
      </c>
      <c r="X54" s="56">
        <f t="shared" si="4"/>
        <v>8223614</v>
      </c>
      <c r="Y54" s="56">
        <f t="shared" si="4"/>
        <v>1908914</v>
      </c>
      <c r="Z54" s="57">
        <f>+IF(X54&lt;&gt;0,+(Y54/X54)*100,0)</f>
        <v>23.212592419829043</v>
      </c>
      <c r="AA54" s="54">
        <f>+AA52-AA53</f>
        <v>15511000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29895982</v>
      </c>
      <c r="D57" s="48">
        <f>SUM(D54:D56)</f>
        <v>0</v>
      </c>
      <c r="E57" s="49">
        <f t="shared" si="5"/>
        <v>15511000</v>
      </c>
      <c r="F57" s="50">
        <f t="shared" si="5"/>
        <v>15511000</v>
      </c>
      <c r="G57" s="50">
        <f t="shared" si="5"/>
        <v>1948154</v>
      </c>
      <c r="H57" s="50">
        <f t="shared" si="5"/>
        <v>2415079</v>
      </c>
      <c r="I57" s="50">
        <f t="shared" si="5"/>
        <v>901294</v>
      </c>
      <c r="J57" s="50">
        <f t="shared" si="5"/>
        <v>5264527</v>
      </c>
      <c r="K57" s="50">
        <f t="shared" si="5"/>
        <v>1372658</v>
      </c>
      <c r="L57" s="50">
        <f t="shared" si="5"/>
        <v>1574616</v>
      </c>
      <c r="M57" s="50">
        <f t="shared" si="5"/>
        <v>1920727</v>
      </c>
      <c r="N57" s="50">
        <f t="shared" si="5"/>
        <v>4868001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10132528</v>
      </c>
      <c r="X57" s="50">
        <f t="shared" si="5"/>
        <v>8223614</v>
      </c>
      <c r="Y57" s="50">
        <f t="shared" si="5"/>
        <v>1908914</v>
      </c>
      <c r="Z57" s="51">
        <f>+IF(X57&lt;&gt;0,+(Y57/X57)*100,0)</f>
        <v>23.212592419829043</v>
      </c>
      <c r="AA57" s="48">
        <f>SUM(AA54:AA56)</f>
        <v>15511000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29895982</v>
      </c>
      <c r="D60" s="65">
        <f>SUM(D57:D59)</f>
        <v>0</v>
      </c>
      <c r="E60" s="66">
        <f t="shared" si="6"/>
        <v>15511000</v>
      </c>
      <c r="F60" s="67">
        <f t="shared" si="6"/>
        <v>15511000</v>
      </c>
      <c r="G60" s="67">
        <f t="shared" si="6"/>
        <v>1948154</v>
      </c>
      <c r="H60" s="67">
        <f t="shared" si="6"/>
        <v>2415079</v>
      </c>
      <c r="I60" s="67">
        <f t="shared" si="6"/>
        <v>901294</v>
      </c>
      <c r="J60" s="67">
        <f t="shared" si="6"/>
        <v>5264527</v>
      </c>
      <c r="K60" s="67">
        <f t="shared" si="6"/>
        <v>1372658</v>
      </c>
      <c r="L60" s="67">
        <f t="shared" si="6"/>
        <v>1574616</v>
      </c>
      <c r="M60" s="67">
        <f t="shared" si="6"/>
        <v>1920727</v>
      </c>
      <c r="N60" s="67">
        <f t="shared" si="6"/>
        <v>4868001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10132528</v>
      </c>
      <c r="X60" s="67">
        <f t="shared" si="6"/>
        <v>8223614</v>
      </c>
      <c r="Y60" s="67">
        <f t="shared" si="6"/>
        <v>1908914</v>
      </c>
      <c r="Z60" s="68">
        <f>+IF(X60&lt;&gt;0,+(Y60/X60)*100,0)</f>
        <v>23.212592419829043</v>
      </c>
      <c r="AA60" s="65">
        <f>SUM(AA57:AA59)</f>
        <v>15511000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202561908</v>
      </c>
      <c r="D7" s="20"/>
      <c r="E7" s="21">
        <v>199665444</v>
      </c>
      <c r="F7" s="22">
        <v>199665444</v>
      </c>
      <c r="G7" s="22">
        <v>2812576</v>
      </c>
      <c r="H7" s="22">
        <v>14190706</v>
      </c>
      <c r="I7" s="22">
        <v>15663575</v>
      </c>
      <c r="J7" s="22">
        <v>32666857</v>
      </c>
      <c r="K7" s="22">
        <v>31837293</v>
      </c>
      <c r="L7" s="22">
        <v>17216554</v>
      </c>
      <c r="M7" s="22">
        <v>20584494</v>
      </c>
      <c r="N7" s="22">
        <v>69638341</v>
      </c>
      <c r="O7" s="22"/>
      <c r="P7" s="22"/>
      <c r="Q7" s="22"/>
      <c r="R7" s="22"/>
      <c r="S7" s="22"/>
      <c r="T7" s="22"/>
      <c r="U7" s="22"/>
      <c r="V7" s="22"/>
      <c r="W7" s="22">
        <v>102305198</v>
      </c>
      <c r="X7" s="22">
        <v>99832722</v>
      </c>
      <c r="Y7" s="22">
        <v>2472476</v>
      </c>
      <c r="Z7" s="23">
        <v>2.4766188384606003</v>
      </c>
      <c r="AA7" s="20">
        <v>199665444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5815043</v>
      </c>
      <c r="D13" s="20"/>
      <c r="E13" s="21">
        <v>5678988</v>
      </c>
      <c r="F13" s="22">
        <v>5678988</v>
      </c>
      <c r="G13" s="22">
        <v>486692</v>
      </c>
      <c r="H13" s="22">
        <v>411343</v>
      </c>
      <c r="I13" s="22">
        <v>503835</v>
      </c>
      <c r="J13" s="22">
        <v>1401870</v>
      </c>
      <c r="K13" s="22">
        <v>525808</v>
      </c>
      <c r="L13" s="22">
        <v>512612</v>
      </c>
      <c r="M13" s="22">
        <v>490564</v>
      </c>
      <c r="N13" s="22">
        <v>1528984</v>
      </c>
      <c r="O13" s="22"/>
      <c r="P13" s="22"/>
      <c r="Q13" s="22"/>
      <c r="R13" s="22"/>
      <c r="S13" s="22"/>
      <c r="T13" s="22"/>
      <c r="U13" s="22"/>
      <c r="V13" s="22"/>
      <c r="W13" s="22">
        <v>2930854</v>
      </c>
      <c r="X13" s="22">
        <v>2839494</v>
      </c>
      <c r="Y13" s="22">
        <v>91360</v>
      </c>
      <c r="Z13" s="23">
        <v>3.2174746627392068</v>
      </c>
      <c r="AA13" s="20">
        <v>5678988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6570833</v>
      </c>
      <c r="D20" s="20"/>
      <c r="E20" s="21">
        <v>2775732</v>
      </c>
      <c r="F20" s="22">
        <v>2775732</v>
      </c>
      <c r="G20" s="22">
        <v>26833</v>
      </c>
      <c r="H20" s="22">
        <v>222525</v>
      </c>
      <c r="I20" s="22">
        <v>349251</v>
      </c>
      <c r="J20" s="22">
        <v>598609</v>
      </c>
      <c r="K20" s="22">
        <v>175061</v>
      </c>
      <c r="L20" s="22">
        <v>256464</v>
      </c>
      <c r="M20" s="22">
        <v>571771</v>
      </c>
      <c r="N20" s="22">
        <v>1003296</v>
      </c>
      <c r="O20" s="22"/>
      <c r="P20" s="22"/>
      <c r="Q20" s="22"/>
      <c r="R20" s="22"/>
      <c r="S20" s="22"/>
      <c r="T20" s="22"/>
      <c r="U20" s="22"/>
      <c r="V20" s="22"/>
      <c r="W20" s="22">
        <v>1601905</v>
      </c>
      <c r="X20" s="22">
        <v>1387866</v>
      </c>
      <c r="Y20" s="22">
        <v>214039</v>
      </c>
      <c r="Z20" s="18">
        <v>15.422166116901776</v>
      </c>
      <c r="AA20" s="20">
        <v>2775732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15017748</v>
      </c>
      <c r="D26" s="20"/>
      <c r="E26" s="21">
        <v>16103639</v>
      </c>
      <c r="F26" s="22">
        <v>16103639</v>
      </c>
      <c r="G26" s="22">
        <v>6709913</v>
      </c>
      <c r="H26" s="22"/>
      <c r="I26" s="22"/>
      <c r="J26" s="22">
        <v>6709913</v>
      </c>
      <c r="K26" s="22"/>
      <c r="L26" s="22"/>
      <c r="M26" s="22">
        <v>5360360</v>
      </c>
      <c r="N26" s="22">
        <v>5360360</v>
      </c>
      <c r="O26" s="22"/>
      <c r="P26" s="22"/>
      <c r="Q26" s="22"/>
      <c r="R26" s="22"/>
      <c r="S26" s="22"/>
      <c r="T26" s="22"/>
      <c r="U26" s="22"/>
      <c r="V26" s="22"/>
      <c r="W26" s="22">
        <v>12070273</v>
      </c>
      <c r="X26" s="22">
        <v>10770466</v>
      </c>
      <c r="Y26" s="22">
        <v>1299807</v>
      </c>
      <c r="Z26" s="23">
        <v>12.068252200044082</v>
      </c>
      <c r="AA26" s="20">
        <v>16103639</v>
      </c>
    </row>
    <row r="27" spans="1:27" x14ac:dyDescent="0.25">
      <c r="A27" s="19" t="s">
        <v>40</v>
      </c>
      <c r="B27" s="15" t="s">
        <v>32</v>
      </c>
      <c r="C27" s="20">
        <v>717688</v>
      </c>
      <c r="D27" s="20"/>
      <c r="E27" s="21">
        <v>661872</v>
      </c>
      <c r="F27" s="22">
        <v>661872</v>
      </c>
      <c r="G27" s="22">
        <v>57827</v>
      </c>
      <c r="H27" s="22">
        <v>57180</v>
      </c>
      <c r="I27" s="22">
        <v>57340</v>
      </c>
      <c r="J27" s="22">
        <v>172347</v>
      </c>
      <c r="K27" s="22">
        <v>58366</v>
      </c>
      <c r="L27" s="22">
        <v>58269</v>
      </c>
      <c r="M27" s="22">
        <v>56672</v>
      </c>
      <c r="N27" s="22">
        <v>173307</v>
      </c>
      <c r="O27" s="22"/>
      <c r="P27" s="22"/>
      <c r="Q27" s="22"/>
      <c r="R27" s="22"/>
      <c r="S27" s="22"/>
      <c r="T27" s="22"/>
      <c r="U27" s="22"/>
      <c r="V27" s="22"/>
      <c r="W27" s="22">
        <v>345654</v>
      </c>
      <c r="X27" s="22">
        <v>330936</v>
      </c>
      <c r="Y27" s="22">
        <v>14718</v>
      </c>
      <c r="Z27" s="23">
        <v>4.4473855972151712</v>
      </c>
      <c r="AA27" s="20">
        <v>661872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10021539</v>
      </c>
      <c r="D29" s="20"/>
      <c r="E29" s="21">
        <v>11916960</v>
      </c>
      <c r="F29" s="22">
        <v>11916960</v>
      </c>
      <c r="G29" s="22">
        <v>1134192</v>
      </c>
      <c r="H29" s="22">
        <v>931155</v>
      </c>
      <c r="I29" s="22">
        <v>980653</v>
      </c>
      <c r="J29" s="22">
        <v>3046000</v>
      </c>
      <c r="K29" s="22">
        <v>916809</v>
      </c>
      <c r="L29" s="22">
        <v>918756</v>
      </c>
      <c r="M29" s="22">
        <v>907685</v>
      </c>
      <c r="N29" s="22">
        <v>2743250</v>
      </c>
      <c r="O29" s="22"/>
      <c r="P29" s="22"/>
      <c r="Q29" s="22"/>
      <c r="R29" s="22"/>
      <c r="S29" s="22"/>
      <c r="T29" s="22"/>
      <c r="U29" s="22"/>
      <c r="V29" s="22"/>
      <c r="W29" s="22">
        <v>5789250</v>
      </c>
      <c r="X29" s="22">
        <v>5958480</v>
      </c>
      <c r="Y29" s="22">
        <v>-169230</v>
      </c>
      <c r="Z29" s="23">
        <v>-2.8401538647440288</v>
      </c>
      <c r="AA29" s="20">
        <v>11916960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1691995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242396754</v>
      </c>
      <c r="D33" s="29">
        <f t="shared" ref="D33:Y33" si="0">SUM(D6:D32)</f>
        <v>0</v>
      </c>
      <c r="E33" s="30">
        <f t="shared" si="0"/>
        <v>236802635</v>
      </c>
      <c r="F33" s="31">
        <f t="shared" si="0"/>
        <v>236802635</v>
      </c>
      <c r="G33" s="31">
        <f t="shared" si="0"/>
        <v>11228033</v>
      </c>
      <c r="H33" s="31">
        <f t="shared" si="0"/>
        <v>15812909</v>
      </c>
      <c r="I33" s="31">
        <f t="shared" si="0"/>
        <v>17554654</v>
      </c>
      <c r="J33" s="31">
        <f t="shared" si="0"/>
        <v>44595596</v>
      </c>
      <c r="K33" s="31">
        <f t="shared" si="0"/>
        <v>33513337</v>
      </c>
      <c r="L33" s="31">
        <f t="shared" si="0"/>
        <v>18962655</v>
      </c>
      <c r="M33" s="31">
        <f t="shared" si="0"/>
        <v>27971546</v>
      </c>
      <c r="N33" s="31">
        <f t="shared" si="0"/>
        <v>80447538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125043134</v>
      </c>
      <c r="X33" s="31">
        <f t="shared" si="0"/>
        <v>121119964</v>
      </c>
      <c r="Y33" s="31">
        <f t="shared" si="0"/>
        <v>3923170</v>
      </c>
      <c r="Z33" s="32">
        <f>+IF(X33&lt;&gt;0,+(Y33/X33)*100,0)</f>
        <v>3.2390779112186658</v>
      </c>
      <c r="AA33" s="29">
        <f>SUM(AA6:AA32)</f>
        <v>236802635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26899923</v>
      </c>
      <c r="D35" s="20"/>
      <c r="E35" s="21">
        <v>28477358</v>
      </c>
      <c r="F35" s="22">
        <v>28477358</v>
      </c>
      <c r="G35" s="22">
        <v>2597319</v>
      </c>
      <c r="H35" s="22">
        <v>2570453</v>
      </c>
      <c r="I35" s="22">
        <v>2602215</v>
      </c>
      <c r="J35" s="22">
        <v>7769987</v>
      </c>
      <c r="K35" s="22">
        <v>2494292</v>
      </c>
      <c r="L35" s="22">
        <v>2504054</v>
      </c>
      <c r="M35" s="22">
        <v>2498785</v>
      </c>
      <c r="N35" s="22">
        <v>7497131</v>
      </c>
      <c r="O35" s="22"/>
      <c r="P35" s="22"/>
      <c r="Q35" s="22"/>
      <c r="R35" s="22"/>
      <c r="S35" s="22"/>
      <c r="T35" s="22"/>
      <c r="U35" s="22"/>
      <c r="V35" s="22"/>
      <c r="W35" s="22">
        <v>15267118</v>
      </c>
      <c r="X35" s="22">
        <v>14843521</v>
      </c>
      <c r="Y35" s="22">
        <v>423597</v>
      </c>
      <c r="Z35" s="23">
        <v>2.853750131117812</v>
      </c>
      <c r="AA35" s="20">
        <v>28477358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67170919</v>
      </c>
      <c r="D38" s="20"/>
      <c r="E38" s="21">
        <v>86926572</v>
      </c>
      <c r="F38" s="22">
        <v>86926572</v>
      </c>
      <c r="G38" s="22">
        <v>423706</v>
      </c>
      <c r="H38" s="22">
        <v>10793916</v>
      </c>
      <c r="I38" s="22">
        <v>8944790</v>
      </c>
      <c r="J38" s="22">
        <v>20162412</v>
      </c>
      <c r="K38" s="22">
        <v>3823936</v>
      </c>
      <c r="L38" s="22">
        <v>5843629</v>
      </c>
      <c r="M38" s="22">
        <v>6928406</v>
      </c>
      <c r="N38" s="22">
        <v>16595971</v>
      </c>
      <c r="O38" s="22"/>
      <c r="P38" s="22"/>
      <c r="Q38" s="22"/>
      <c r="R38" s="22"/>
      <c r="S38" s="22"/>
      <c r="T38" s="22"/>
      <c r="U38" s="22"/>
      <c r="V38" s="22"/>
      <c r="W38" s="22">
        <v>36758383</v>
      </c>
      <c r="X38" s="22">
        <v>43748805</v>
      </c>
      <c r="Y38" s="22">
        <v>-6990422</v>
      </c>
      <c r="Z38" s="23">
        <v>-15.978543871084023</v>
      </c>
      <c r="AA38" s="20">
        <v>86926572</v>
      </c>
    </row>
    <row r="39" spans="1:27" x14ac:dyDescent="0.25">
      <c r="A39" s="19" t="s">
        <v>65</v>
      </c>
      <c r="B39" s="15" t="s">
        <v>32</v>
      </c>
      <c r="C39" s="20">
        <v>8515529</v>
      </c>
      <c r="D39" s="20"/>
      <c r="E39" s="21">
        <v>1429242</v>
      </c>
      <c r="F39" s="22">
        <v>1429242</v>
      </c>
      <c r="G39" s="22"/>
      <c r="H39" s="22">
        <v>886601</v>
      </c>
      <c r="I39" s="22">
        <v>443300</v>
      </c>
      <c r="J39" s="22">
        <v>1329901</v>
      </c>
      <c r="K39" s="22">
        <v>443300</v>
      </c>
      <c r="L39" s="22">
        <v>443300</v>
      </c>
      <c r="M39" s="22">
        <v>434055</v>
      </c>
      <c r="N39" s="22">
        <v>1320655</v>
      </c>
      <c r="O39" s="22"/>
      <c r="P39" s="22"/>
      <c r="Q39" s="22"/>
      <c r="R39" s="22"/>
      <c r="S39" s="22"/>
      <c r="T39" s="22"/>
      <c r="U39" s="22"/>
      <c r="V39" s="22"/>
      <c r="W39" s="22">
        <v>2650556</v>
      </c>
      <c r="X39" s="22">
        <v>714624</v>
      </c>
      <c r="Y39" s="22">
        <v>1935932</v>
      </c>
      <c r="Z39" s="23">
        <v>270.90218072720756</v>
      </c>
      <c r="AA39" s="20">
        <v>1429242</v>
      </c>
    </row>
    <row r="40" spans="1:27" x14ac:dyDescent="0.25">
      <c r="A40" s="19" t="s">
        <v>66</v>
      </c>
      <c r="B40" s="15" t="s">
        <v>32</v>
      </c>
      <c r="C40" s="20">
        <v>30020043</v>
      </c>
      <c r="D40" s="20"/>
      <c r="E40" s="21">
        <v>29740887</v>
      </c>
      <c r="F40" s="22">
        <v>29740887</v>
      </c>
      <c r="G40" s="22"/>
      <c r="H40" s="22">
        <v>5248054</v>
      </c>
      <c r="I40" s="22">
        <v>2539384</v>
      </c>
      <c r="J40" s="22">
        <v>7787438</v>
      </c>
      <c r="K40" s="22">
        <v>2624025</v>
      </c>
      <c r="L40" s="22">
        <v>2539384</v>
      </c>
      <c r="M40" s="22">
        <v>2624025</v>
      </c>
      <c r="N40" s="22">
        <v>7787434</v>
      </c>
      <c r="O40" s="22"/>
      <c r="P40" s="22"/>
      <c r="Q40" s="22"/>
      <c r="R40" s="22"/>
      <c r="S40" s="22"/>
      <c r="T40" s="22"/>
      <c r="U40" s="22"/>
      <c r="V40" s="22"/>
      <c r="W40" s="22">
        <v>15574872</v>
      </c>
      <c r="X40" s="22">
        <v>14870556</v>
      </c>
      <c r="Y40" s="22">
        <v>704316</v>
      </c>
      <c r="Z40" s="23">
        <v>4.7363124821963618</v>
      </c>
      <c r="AA40" s="20">
        <v>29740887</v>
      </c>
    </row>
    <row r="41" spans="1:27" x14ac:dyDescent="0.25">
      <c r="A41" s="19" t="s">
        <v>40</v>
      </c>
      <c r="B41" s="15" t="s">
        <v>32</v>
      </c>
      <c r="C41" s="20">
        <v>1633854</v>
      </c>
      <c r="D41" s="20"/>
      <c r="E41" s="21">
        <v>1296016</v>
      </c>
      <c r="F41" s="22">
        <v>1296016</v>
      </c>
      <c r="G41" s="22">
        <v>108002</v>
      </c>
      <c r="H41" s="22">
        <v>108002</v>
      </c>
      <c r="I41" s="22">
        <v>108002</v>
      </c>
      <c r="J41" s="22">
        <v>324006</v>
      </c>
      <c r="K41" s="22">
        <v>108002</v>
      </c>
      <c r="L41" s="22">
        <v>108002</v>
      </c>
      <c r="M41" s="22">
        <v>108002</v>
      </c>
      <c r="N41" s="22">
        <v>324006</v>
      </c>
      <c r="O41" s="22"/>
      <c r="P41" s="22"/>
      <c r="Q41" s="22"/>
      <c r="R41" s="22"/>
      <c r="S41" s="22"/>
      <c r="T41" s="22"/>
      <c r="U41" s="22"/>
      <c r="V41" s="22"/>
      <c r="W41" s="22">
        <v>648012</v>
      </c>
      <c r="X41" s="22">
        <v>676644</v>
      </c>
      <c r="Y41" s="22">
        <v>-28632</v>
      </c>
      <c r="Z41" s="23">
        <v>-4.2314717931438093</v>
      </c>
      <c r="AA41" s="20">
        <v>1296016</v>
      </c>
    </row>
    <row r="42" spans="1:27" x14ac:dyDescent="0.25">
      <c r="A42" s="19" t="s">
        <v>67</v>
      </c>
      <c r="B42" s="15" t="s">
        <v>32</v>
      </c>
      <c r="C42" s="20">
        <v>5860298</v>
      </c>
      <c r="D42" s="20"/>
      <c r="E42" s="21">
        <v>9068562</v>
      </c>
      <c r="F42" s="22">
        <v>9068562</v>
      </c>
      <c r="G42" s="22"/>
      <c r="H42" s="22">
        <v>169207</v>
      </c>
      <c r="I42" s="22">
        <v>252204</v>
      </c>
      <c r="J42" s="22">
        <v>421411</v>
      </c>
      <c r="K42" s="22">
        <v>338647</v>
      </c>
      <c r="L42" s="22">
        <v>480526</v>
      </c>
      <c r="M42" s="22">
        <v>133093</v>
      </c>
      <c r="N42" s="22">
        <v>952266</v>
      </c>
      <c r="O42" s="22"/>
      <c r="P42" s="22"/>
      <c r="Q42" s="22"/>
      <c r="R42" s="22"/>
      <c r="S42" s="22"/>
      <c r="T42" s="22"/>
      <c r="U42" s="22"/>
      <c r="V42" s="22"/>
      <c r="W42" s="22">
        <v>1373677</v>
      </c>
      <c r="X42" s="22">
        <v>5323204</v>
      </c>
      <c r="Y42" s="22">
        <v>-3949527</v>
      </c>
      <c r="Z42" s="23">
        <v>-74.194545240047162</v>
      </c>
      <c r="AA42" s="20">
        <v>9068562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4363822</v>
      </c>
      <c r="D44" s="20"/>
      <c r="E44" s="21">
        <v>3168780</v>
      </c>
      <c r="F44" s="22">
        <v>3168780</v>
      </c>
      <c r="G44" s="22">
        <v>673</v>
      </c>
      <c r="H44" s="22">
        <v>38324</v>
      </c>
      <c r="I44" s="22">
        <v>4661</v>
      </c>
      <c r="J44" s="22">
        <v>43658</v>
      </c>
      <c r="K44" s="22">
        <v>12443</v>
      </c>
      <c r="L44" s="22">
        <v>842</v>
      </c>
      <c r="M44" s="22">
        <v>2264398</v>
      </c>
      <c r="N44" s="22">
        <v>2277683</v>
      </c>
      <c r="O44" s="22"/>
      <c r="P44" s="22"/>
      <c r="Q44" s="22"/>
      <c r="R44" s="22"/>
      <c r="S44" s="22"/>
      <c r="T44" s="22"/>
      <c r="U44" s="22"/>
      <c r="V44" s="22"/>
      <c r="W44" s="22">
        <v>2321341</v>
      </c>
      <c r="X44" s="22">
        <v>1584378</v>
      </c>
      <c r="Y44" s="22">
        <v>736963</v>
      </c>
      <c r="Z44" s="23">
        <v>46.514341905782587</v>
      </c>
      <c r="AA44" s="20">
        <v>3168780</v>
      </c>
    </row>
    <row r="45" spans="1:27" x14ac:dyDescent="0.25">
      <c r="A45" s="19" t="s">
        <v>70</v>
      </c>
      <c r="B45" s="15" t="s">
        <v>32</v>
      </c>
      <c r="C45" s="20">
        <v>2006155</v>
      </c>
      <c r="D45" s="20"/>
      <c r="E45" s="21">
        <v>2090659</v>
      </c>
      <c r="F45" s="22">
        <v>2090659</v>
      </c>
      <c r="G45" s="22">
        <v>538569</v>
      </c>
      <c r="H45" s="22">
        <v>126257</v>
      </c>
      <c r="I45" s="22">
        <v>118169</v>
      </c>
      <c r="J45" s="22">
        <v>782995</v>
      </c>
      <c r="K45" s="22">
        <v>93976</v>
      </c>
      <c r="L45" s="22">
        <v>107116</v>
      </c>
      <c r="M45" s="22">
        <v>82189</v>
      </c>
      <c r="N45" s="22">
        <v>283281</v>
      </c>
      <c r="O45" s="22"/>
      <c r="P45" s="22"/>
      <c r="Q45" s="22"/>
      <c r="R45" s="22"/>
      <c r="S45" s="22"/>
      <c r="T45" s="22"/>
      <c r="U45" s="22"/>
      <c r="V45" s="22"/>
      <c r="W45" s="22">
        <v>1066276</v>
      </c>
      <c r="X45" s="22">
        <v>1216192</v>
      </c>
      <c r="Y45" s="22">
        <v>-149916</v>
      </c>
      <c r="Z45" s="23">
        <v>-12.326672104404569</v>
      </c>
      <c r="AA45" s="20">
        <v>2090659</v>
      </c>
    </row>
    <row r="46" spans="1:27" x14ac:dyDescent="0.25">
      <c r="A46" s="19" t="s">
        <v>71</v>
      </c>
      <c r="B46" s="15" t="s">
        <v>32</v>
      </c>
      <c r="C46" s="20">
        <v>38955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18025926</v>
      </c>
      <c r="D47" s="20"/>
      <c r="E47" s="21">
        <v>20347860</v>
      </c>
      <c r="F47" s="22">
        <v>20347860</v>
      </c>
      <c r="G47" s="22"/>
      <c r="H47" s="22">
        <v>3019339</v>
      </c>
      <c r="I47" s="22">
        <v>-2608447</v>
      </c>
      <c r="J47" s="22">
        <v>410892</v>
      </c>
      <c r="K47" s="22">
        <v>2978447</v>
      </c>
      <c r="L47" s="22">
        <v>1404956</v>
      </c>
      <c r="M47" s="22">
        <v>1394336</v>
      </c>
      <c r="N47" s="22">
        <v>5777739</v>
      </c>
      <c r="O47" s="22"/>
      <c r="P47" s="22"/>
      <c r="Q47" s="22"/>
      <c r="R47" s="22"/>
      <c r="S47" s="22"/>
      <c r="T47" s="22"/>
      <c r="U47" s="22"/>
      <c r="V47" s="22"/>
      <c r="W47" s="22">
        <v>6188631</v>
      </c>
      <c r="X47" s="22">
        <v>10173930</v>
      </c>
      <c r="Y47" s="22">
        <v>-3985299</v>
      </c>
      <c r="Z47" s="23">
        <v>-39.171677021563937</v>
      </c>
      <c r="AA47" s="20">
        <v>20347860</v>
      </c>
    </row>
    <row r="48" spans="1:27" x14ac:dyDescent="0.25">
      <c r="A48" s="37" t="s">
        <v>73</v>
      </c>
      <c r="B48" s="28" t="s">
        <v>32</v>
      </c>
      <c r="C48" s="29">
        <f>SUM(C35:C47)</f>
        <v>164535424</v>
      </c>
      <c r="D48" s="29">
        <f t="shared" ref="D48:Y48" si="1">SUM(D35:D47)</f>
        <v>0</v>
      </c>
      <c r="E48" s="30">
        <f t="shared" si="1"/>
        <v>182545936</v>
      </c>
      <c r="F48" s="31">
        <f t="shared" si="1"/>
        <v>182545936</v>
      </c>
      <c r="G48" s="31">
        <f t="shared" si="1"/>
        <v>3668269</v>
      </c>
      <c r="H48" s="31">
        <f t="shared" si="1"/>
        <v>22960153</v>
      </c>
      <c r="I48" s="31">
        <f t="shared" si="1"/>
        <v>12404278</v>
      </c>
      <c r="J48" s="31">
        <f t="shared" si="1"/>
        <v>39032700</v>
      </c>
      <c r="K48" s="31">
        <f t="shared" si="1"/>
        <v>12917068</v>
      </c>
      <c r="L48" s="31">
        <f t="shared" si="1"/>
        <v>13431809</v>
      </c>
      <c r="M48" s="31">
        <f t="shared" si="1"/>
        <v>16467289</v>
      </c>
      <c r="N48" s="31">
        <f t="shared" si="1"/>
        <v>42816166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81848866</v>
      </c>
      <c r="X48" s="31">
        <f t="shared" si="1"/>
        <v>93151854</v>
      </c>
      <c r="Y48" s="31">
        <f t="shared" si="1"/>
        <v>-11302988</v>
      </c>
      <c r="Z48" s="32">
        <f>+IF(X48&lt;&gt;0,+(Y48/X48)*100,0)</f>
        <v>-12.133937774335656</v>
      </c>
      <c r="AA48" s="29">
        <f>SUM(AA35:AA47)</f>
        <v>182545936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77861330</v>
      </c>
      <c r="D49" s="39">
        <f t="shared" si="2"/>
        <v>0</v>
      </c>
      <c r="E49" s="40">
        <f t="shared" si="2"/>
        <v>54256699</v>
      </c>
      <c r="F49" s="41">
        <f t="shared" si="2"/>
        <v>54256699</v>
      </c>
      <c r="G49" s="41">
        <f t="shared" si="2"/>
        <v>7559764</v>
      </c>
      <c r="H49" s="41">
        <f t="shared" si="2"/>
        <v>-7147244</v>
      </c>
      <c r="I49" s="41">
        <f t="shared" si="2"/>
        <v>5150376</v>
      </c>
      <c r="J49" s="41">
        <f t="shared" si="2"/>
        <v>5562896</v>
      </c>
      <c r="K49" s="41">
        <f t="shared" si="2"/>
        <v>20596269</v>
      </c>
      <c r="L49" s="41">
        <f t="shared" si="2"/>
        <v>5530846</v>
      </c>
      <c r="M49" s="41">
        <f t="shared" si="2"/>
        <v>11504257</v>
      </c>
      <c r="N49" s="41">
        <f t="shared" si="2"/>
        <v>37631372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43194268</v>
      </c>
      <c r="X49" s="41">
        <f t="shared" si="2"/>
        <v>27968110</v>
      </c>
      <c r="Y49" s="41">
        <f t="shared" si="2"/>
        <v>15226158</v>
      </c>
      <c r="Z49" s="42">
        <f>+IF(X49&lt;&gt;0,+(Y49/X49)*100,0)</f>
        <v>54.44114028441679</v>
      </c>
      <c r="AA49" s="39">
        <f>+AA33-AA48</f>
        <v>54256699</v>
      </c>
    </row>
    <row r="50" spans="1:27" x14ac:dyDescent="0.25">
      <c r="A50" s="43" t="s">
        <v>75</v>
      </c>
      <c r="B50" s="15" t="s">
        <v>32</v>
      </c>
      <c r="C50" s="20">
        <v>1344119</v>
      </c>
      <c r="D50" s="20"/>
      <c r="E50" s="21">
        <v>7626410</v>
      </c>
      <c r="F50" s="22">
        <v>8221803</v>
      </c>
      <c r="G50" s="22"/>
      <c r="H50" s="22"/>
      <c r="I50" s="22">
        <v>47760</v>
      </c>
      <c r="J50" s="22">
        <v>47760</v>
      </c>
      <c r="K50" s="22"/>
      <c r="L50" s="22"/>
      <c r="M50" s="22">
        <v>65282</v>
      </c>
      <c r="N50" s="22">
        <v>65282</v>
      </c>
      <c r="O50" s="22"/>
      <c r="P50" s="22"/>
      <c r="Q50" s="22"/>
      <c r="R50" s="22"/>
      <c r="S50" s="22"/>
      <c r="T50" s="22"/>
      <c r="U50" s="22"/>
      <c r="V50" s="22"/>
      <c r="W50" s="22">
        <v>113042</v>
      </c>
      <c r="X50" s="22">
        <v>4408603</v>
      </c>
      <c r="Y50" s="22">
        <v>-4295561</v>
      </c>
      <c r="Z50" s="23">
        <v>-97.435877079428565</v>
      </c>
      <c r="AA50" s="20">
        <v>8221803</v>
      </c>
    </row>
    <row r="51" spans="1:27" x14ac:dyDescent="0.25">
      <c r="A51" s="43" t="s">
        <v>76</v>
      </c>
      <c r="B51" s="15" t="s">
        <v>32</v>
      </c>
      <c r="C51" s="44">
        <v>1601571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80807020</v>
      </c>
      <c r="D52" s="48">
        <f t="shared" si="3"/>
        <v>0</v>
      </c>
      <c r="E52" s="49">
        <f t="shared" si="3"/>
        <v>61883109</v>
      </c>
      <c r="F52" s="50">
        <f t="shared" si="3"/>
        <v>62478502</v>
      </c>
      <c r="G52" s="50">
        <f t="shared" si="3"/>
        <v>7559764</v>
      </c>
      <c r="H52" s="50">
        <f t="shared" si="3"/>
        <v>-7147244</v>
      </c>
      <c r="I52" s="50">
        <f t="shared" si="3"/>
        <v>5198136</v>
      </c>
      <c r="J52" s="50">
        <f t="shared" si="3"/>
        <v>5610656</v>
      </c>
      <c r="K52" s="50">
        <f t="shared" si="3"/>
        <v>20596269</v>
      </c>
      <c r="L52" s="50">
        <f t="shared" si="3"/>
        <v>5530846</v>
      </c>
      <c r="M52" s="50">
        <f t="shared" si="3"/>
        <v>11569539</v>
      </c>
      <c r="N52" s="50">
        <f t="shared" si="3"/>
        <v>37696654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43307310</v>
      </c>
      <c r="X52" s="50">
        <f t="shared" si="3"/>
        <v>32376713</v>
      </c>
      <c r="Y52" s="50">
        <f t="shared" si="3"/>
        <v>10930597</v>
      </c>
      <c r="Z52" s="51">
        <f>+IF(X52&lt;&gt;0,+(Y52/X52)*100,0)</f>
        <v>33.760675458314751</v>
      </c>
      <c r="AA52" s="48">
        <f>SUM(AA49:AA51)</f>
        <v>62478502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80807020</v>
      </c>
      <c r="D54" s="54">
        <f>+D52-D53</f>
        <v>0</v>
      </c>
      <c r="E54" s="55">
        <f t="shared" si="4"/>
        <v>61883109</v>
      </c>
      <c r="F54" s="56">
        <f t="shared" si="4"/>
        <v>62478502</v>
      </c>
      <c r="G54" s="56">
        <f t="shared" si="4"/>
        <v>7559764</v>
      </c>
      <c r="H54" s="56">
        <f t="shared" si="4"/>
        <v>-7147244</v>
      </c>
      <c r="I54" s="56">
        <f t="shared" si="4"/>
        <v>5198136</v>
      </c>
      <c r="J54" s="56">
        <f t="shared" si="4"/>
        <v>5610656</v>
      </c>
      <c r="K54" s="56">
        <f t="shared" si="4"/>
        <v>20596269</v>
      </c>
      <c r="L54" s="56">
        <f t="shared" si="4"/>
        <v>5530846</v>
      </c>
      <c r="M54" s="56">
        <f t="shared" si="4"/>
        <v>11569539</v>
      </c>
      <c r="N54" s="56">
        <f t="shared" si="4"/>
        <v>37696654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43307310</v>
      </c>
      <c r="X54" s="56">
        <f t="shared" si="4"/>
        <v>32376713</v>
      </c>
      <c r="Y54" s="56">
        <f t="shared" si="4"/>
        <v>10930597</v>
      </c>
      <c r="Z54" s="57">
        <f>+IF(X54&lt;&gt;0,+(Y54/X54)*100,0)</f>
        <v>33.760675458314751</v>
      </c>
      <c r="AA54" s="54">
        <f>+AA52-AA53</f>
        <v>62478502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80807020</v>
      </c>
      <c r="D57" s="48">
        <f>SUM(D54:D56)</f>
        <v>0</v>
      </c>
      <c r="E57" s="49">
        <f t="shared" si="5"/>
        <v>61883109</v>
      </c>
      <c r="F57" s="50">
        <f t="shared" si="5"/>
        <v>62478502</v>
      </c>
      <c r="G57" s="50">
        <f t="shared" si="5"/>
        <v>7559764</v>
      </c>
      <c r="H57" s="50">
        <f t="shared" si="5"/>
        <v>-7147244</v>
      </c>
      <c r="I57" s="50">
        <f t="shared" si="5"/>
        <v>5198136</v>
      </c>
      <c r="J57" s="50">
        <f t="shared" si="5"/>
        <v>5610656</v>
      </c>
      <c r="K57" s="50">
        <f t="shared" si="5"/>
        <v>20596269</v>
      </c>
      <c r="L57" s="50">
        <f t="shared" si="5"/>
        <v>5530846</v>
      </c>
      <c r="M57" s="50">
        <f t="shared" si="5"/>
        <v>11569539</v>
      </c>
      <c r="N57" s="50">
        <f t="shared" si="5"/>
        <v>37696654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43307310</v>
      </c>
      <c r="X57" s="50">
        <f t="shared" si="5"/>
        <v>32376713</v>
      </c>
      <c r="Y57" s="50">
        <f t="shared" si="5"/>
        <v>10930597</v>
      </c>
      <c r="Z57" s="51">
        <f>+IF(X57&lt;&gt;0,+(Y57/X57)*100,0)</f>
        <v>33.760675458314751</v>
      </c>
      <c r="AA57" s="48">
        <f>SUM(AA54:AA56)</f>
        <v>62478502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80807020</v>
      </c>
      <c r="D60" s="65">
        <f>SUM(D57:D59)</f>
        <v>0</v>
      </c>
      <c r="E60" s="66">
        <f t="shared" si="6"/>
        <v>61883109</v>
      </c>
      <c r="F60" s="67">
        <f t="shared" si="6"/>
        <v>62478502</v>
      </c>
      <c r="G60" s="67">
        <f t="shared" si="6"/>
        <v>7559764</v>
      </c>
      <c r="H60" s="67">
        <f t="shared" si="6"/>
        <v>-7147244</v>
      </c>
      <c r="I60" s="67">
        <f t="shared" si="6"/>
        <v>5198136</v>
      </c>
      <c r="J60" s="67">
        <f t="shared" si="6"/>
        <v>5610656</v>
      </c>
      <c r="K60" s="67">
        <f t="shared" si="6"/>
        <v>20596269</v>
      </c>
      <c r="L60" s="67">
        <f t="shared" si="6"/>
        <v>5530846</v>
      </c>
      <c r="M60" s="67">
        <f t="shared" si="6"/>
        <v>11569539</v>
      </c>
      <c r="N60" s="67">
        <f t="shared" si="6"/>
        <v>37696654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43307310</v>
      </c>
      <c r="X60" s="67">
        <f t="shared" si="6"/>
        <v>32376713</v>
      </c>
      <c r="Y60" s="67">
        <f t="shared" si="6"/>
        <v>10930597</v>
      </c>
      <c r="Z60" s="68">
        <f>+IF(X60&lt;&gt;0,+(Y60/X60)*100,0)</f>
        <v>33.760675458314751</v>
      </c>
      <c r="AA60" s="65">
        <f>SUM(AA57:AA59)</f>
        <v>62478502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95517856</v>
      </c>
      <c r="D7" s="20"/>
      <c r="E7" s="21">
        <v>103604676</v>
      </c>
      <c r="F7" s="22">
        <v>107754913</v>
      </c>
      <c r="G7" s="22">
        <v>8319316</v>
      </c>
      <c r="H7" s="22">
        <v>6612643</v>
      </c>
      <c r="I7" s="22">
        <v>6866803</v>
      </c>
      <c r="J7" s="22">
        <v>21798762</v>
      </c>
      <c r="K7" s="22">
        <v>8218449</v>
      </c>
      <c r="L7" s="22">
        <v>10789360</v>
      </c>
      <c r="M7" s="22">
        <v>11954031</v>
      </c>
      <c r="N7" s="22">
        <v>30961840</v>
      </c>
      <c r="O7" s="22"/>
      <c r="P7" s="22"/>
      <c r="Q7" s="22"/>
      <c r="R7" s="22"/>
      <c r="S7" s="22"/>
      <c r="T7" s="22"/>
      <c r="U7" s="22"/>
      <c r="V7" s="22"/>
      <c r="W7" s="22">
        <v>52760602</v>
      </c>
      <c r="X7" s="22">
        <v>46519523</v>
      </c>
      <c r="Y7" s="22">
        <v>6241079</v>
      </c>
      <c r="Z7" s="23">
        <v>13.416042550565276</v>
      </c>
      <c r="AA7" s="20">
        <v>107754913</v>
      </c>
    </row>
    <row r="8" spans="1:27" x14ac:dyDescent="0.25">
      <c r="A8" s="19" t="s">
        <v>36</v>
      </c>
      <c r="B8" s="15" t="s">
        <v>32</v>
      </c>
      <c r="C8" s="20">
        <v>1382480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1669113</v>
      </c>
      <c r="D20" s="20"/>
      <c r="E20" s="21">
        <v>1321749</v>
      </c>
      <c r="F20" s="22">
        <v>1321749</v>
      </c>
      <c r="G20" s="22">
        <v>93340</v>
      </c>
      <c r="H20" s="22">
        <v>147387</v>
      </c>
      <c r="I20" s="22">
        <v>128553</v>
      </c>
      <c r="J20" s="22">
        <v>369280</v>
      </c>
      <c r="K20" s="22">
        <v>175729</v>
      </c>
      <c r="L20" s="22">
        <v>40540</v>
      </c>
      <c r="M20" s="22">
        <v>29533</v>
      </c>
      <c r="N20" s="22">
        <v>245802</v>
      </c>
      <c r="O20" s="22"/>
      <c r="P20" s="22"/>
      <c r="Q20" s="22"/>
      <c r="R20" s="22"/>
      <c r="S20" s="22"/>
      <c r="T20" s="22"/>
      <c r="U20" s="22"/>
      <c r="V20" s="22"/>
      <c r="W20" s="22">
        <v>615082</v>
      </c>
      <c r="X20" s="22">
        <v>660876</v>
      </c>
      <c r="Y20" s="22">
        <v>-45794</v>
      </c>
      <c r="Z20" s="18">
        <v>-6.9292877937767452</v>
      </c>
      <c r="AA20" s="20">
        <v>1321749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2791</v>
      </c>
      <c r="D24" s="20"/>
      <c r="E24" s="21">
        <v>5400</v>
      </c>
      <c r="F24" s="22">
        <v>5400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2700</v>
      </c>
      <c r="Y24" s="22">
        <v>-2700</v>
      </c>
      <c r="Z24" s="23">
        <v>-100</v>
      </c>
      <c r="AA24" s="20">
        <v>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16181430</v>
      </c>
      <c r="D26" s="20"/>
      <c r="E26" s="21">
        <v>17264924</v>
      </c>
      <c r="F26" s="22">
        <v>17264924</v>
      </c>
      <c r="G26" s="22">
        <v>7015824</v>
      </c>
      <c r="H26" s="22">
        <v>33686</v>
      </c>
      <c r="I26" s="22">
        <v>29254</v>
      </c>
      <c r="J26" s="22">
        <v>7078764</v>
      </c>
      <c r="K26" s="22">
        <v>30647</v>
      </c>
      <c r="L26" s="22">
        <v>31913</v>
      </c>
      <c r="M26" s="22">
        <v>5632041</v>
      </c>
      <c r="N26" s="22">
        <v>5694601</v>
      </c>
      <c r="O26" s="22"/>
      <c r="P26" s="22"/>
      <c r="Q26" s="22"/>
      <c r="R26" s="22"/>
      <c r="S26" s="22"/>
      <c r="T26" s="22"/>
      <c r="U26" s="22"/>
      <c r="V26" s="22"/>
      <c r="W26" s="22">
        <v>12773365</v>
      </c>
      <c r="X26" s="22">
        <v>12832773</v>
      </c>
      <c r="Y26" s="22">
        <v>-59408</v>
      </c>
      <c r="Z26" s="23">
        <v>-0.46293969354869752</v>
      </c>
      <c r="AA26" s="20">
        <v>17264924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1724031</v>
      </c>
      <c r="D29" s="20"/>
      <c r="E29" s="21">
        <v>1704457</v>
      </c>
      <c r="F29" s="22">
        <v>1840615</v>
      </c>
      <c r="G29" s="22">
        <v>153875</v>
      </c>
      <c r="H29" s="22">
        <v>153103</v>
      </c>
      <c r="I29" s="22">
        <v>151217</v>
      </c>
      <c r="J29" s="22">
        <v>458195</v>
      </c>
      <c r="K29" s="22">
        <v>150886</v>
      </c>
      <c r="L29" s="22">
        <v>150110</v>
      </c>
      <c r="M29" s="22">
        <v>149336</v>
      </c>
      <c r="N29" s="22">
        <v>450332</v>
      </c>
      <c r="O29" s="22"/>
      <c r="P29" s="22"/>
      <c r="Q29" s="22"/>
      <c r="R29" s="22"/>
      <c r="S29" s="22"/>
      <c r="T29" s="22"/>
      <c r="U29" s="22"/>
      <c r="V29" s="22"/>
      <c r="W29" s="22">
        <v>908527</v>
      </c>
      <c r="X29" s="22">
        <v>852228</v>
      </c>
      <c r="Y29" s="22">
        <v>56299</v>
      </c>
      <c r="Z29" s="23">
        <v>6.6060960212525295</v>
      </c>
      <c r="AA29" s="20">
        <v>1840615</v>
      </c>
    </row>
    <row r="30" spans="1:27" x14ac:dyDescent="0.25">
      <c r="A30" s="19" t="s">
        <v>56</v>
      </c>
      <c r="B30" s="15" t="s">
        <v>32</v>
      </c>
      <c r="C30" s="20">
        <v>10154</v>
      </c>
      <c r="D30" s="20"/>
      <c r="E30" s="21">
        <v>150000</v>
      </c>
      <c r="F30" s="22">
        <v>35000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35000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116487855</v>
      </c>
      <c r="D33" s="29">
        <f t="shared" ref="D33:Y33" si="0">SUM(D6:D32)</f>
        <v>0</v>
      </c>
      <c r="E33" s="30">
        <f t="shared" si="0"/>
        <v>124051206</v>
      </c>
      <c r="F33" s="31">
        <f t="shared" si="0"/>
        <v>128222601</v>
      </c>
      <c r="G33" s="31">
        <f t="shared" si="0"/>
        <v>15582355</v>
      </c>
      <c r="H33" s="31">
        <f t="shared" si="0"/>
        <v>6946819</v>
      </c>
      <c r="I33" s="31">
        <f t="shared" si="0"/>
        <v>7175827</v>
      </c>
      <c r="J33" s="31">
        <f t="shared" si="0"/>
        <v>29705001</v>
      </c>
      <c r="K33" s="31">
        <f t="shared" si="0"/>
        <v>8575711</v>
      </c>
      <c r="L33" s="31">
        <f t="shared" si="0"/>
        <v>11011923</v>
      </c>
      <c r="M33" s="31">
        <f t="shared" si="0"/>
        <v>17764941</v>
      </c>
      <c r="N33" s="31">
        <f t="shared" si="0"/>
        <v>37352575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67057576</v>
      </c>
      <c r="X33" s="31">
        <f t="shared" si="0"/>
        <v>60868100</v>
      </c>
      <c r="Y33" s="31">
        <f t="shared" si="0"/>
        <v>6189476</v>
      </c>
      <c r="Z33" s="32">
        <f>+IF(X33&lt;&gt;0,+(Y33/X33)*100,0)</f>
        <v>10.16866963154756</v>
      </c>
      <c r="AA33" s="29">
        <f>SUM(AA6:AA32)</f>
        <v>128222601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25341754</v>
      </c>
      <c r="D35" s="20"/>
      <c r="E35" s="21">
        <v>27579686</v>
      </c>
      <c r="F35" s="22">
        <v>27313365</v>
      </c>
      <c r="G35" s="22">
        <v>1574670</v>
      </c>
      <c r="H35" s="22">
        <v>1923710</v>
      </c>
      <c r="I35" s="22">
        <v>1971235</v>
      </c>
      <c r="J35" s="22">
        <v>5469615</v>
      </c>
      <c r="K35" s="22">
        <v>1970535</v>
      </c>
      <c r="L35" s="22">
        <v>2874261</v>
      </c>
      <c r="M35" s="22">
        <v>2034455</v>
      </c>
      <c r="N35" s="22">
        <v>6879251</v>
      </c>
      <c r="O35" s="22"/>
      <c r="P35" s="22"/>
      <c r="Q35" s="22"/>
      <c r="R35" s="22"/>
      <c r="S35" s="22"/>
      <c r="T35" s="22"/>
      <c r="U35" s="22"/>
      <c r="V35" s="22"/>
      <c r="W35" s="22">
        <v>12348866</v>
      </c>
      <c r="X35" s="22">
        <v>13361387</v>
      </c>
      <c r="Y35" s="22">
        <v>-1012521</v>
      </c>
      <c r="Z35" s="23">
        <v>-7.577963275818596</v>
      </c>
      <c r="AA35" s="20">
        <v>27313365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32879542</v>
      </c>
      <c r="D38" s="20"/>
      <c r="E38" s="21">
        <v>40730220</v>
      </c>
      <c r="F38" s="22">
        <v>38665534</v>
      </c>
      <c r="G38" s="22">
        <v>116169</v>
      </c>
      <c r="H38" s="22">
        <v>155248</v>
      </c>
      <c r="I38" s="22">
        <v>168002</v>
      </c>
      <c r="J38" s="22">
        <v>439419</v>
      </c>
      <c r="K38" s="22">
        <v>280213</v>
      </c>
      <c r="L38" s="22">
        <v>180770</v>
      </c>
      <c r="M38" s="22">
        <v>274535</v>
      </c>
      <c r="N38" s="22">
        <v>735518</v>
      </c>
      <c r="O38" s="22"/>
      <c r="P38" s="22"/>
      <c r="Q38" s="22"/>
      <c r="R38" s="22"/>
      <c r="S38" s="22"/>
      <c r="T38" s="22"/>
      <c r="U38" s="22"/>
      <c r="V38" s="22"/>
      <c r="W38" s="22">
        <v>1174937</v>
      </c>
      <c r="X38" s="22">
        <v>1595644</v>
      </c>
      <c r="Y38" s="22">
        <v>-420707</v>
      </c>
      <c r="Z38" s="23">
        <v>-26.365968850194655</v>
      </c>
      <c r="AA38" s="20">
        <v>38665534</v>
      </c>
    </row>
    <row r="39" spans="1:27" x14ac:dyDescent="0.25">
      <c r="A39" s="19" t="s">
        <v>65</v>
      </c>
      <c r="B39" s="15" t="s">
        <v>32</v>
      </c>
      <c r="C39" s="20">
        <v>1779906</v>
      </c>
      <c r="D39" s="20"/>
      <c r="E39" s="21">
        <v>674952</v>
      </c>
      <c r="F39" s="22">
        <v>1762968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1762968</v>
      </c>
    </row>
    <row r="40" spans="1:27" x14ac:dyDescent="0.25">
      <c r="A40" s="19" t="s">
        <v>66</v>
      </c>
      <c r="B40" s="15" t="s">
        <v>32</v>
      </c>
      <c r="C40" s="20">
        <v>17227932</v>
      </c>
      <c r="D40" s="20"/>
      <c r="E40" s="21">
        <v>18660768</v>
      </c>
      <c r="F40" s="22">
        <v>18516682</v>
      </c>
      <c r="G40" s="22"/>
      <c r="H40" s="22"/>
      <c r="I40" s="22">
        <v>4341247</v>
      </c>
      <c r="J40" s="22">
        <v>4341247</v>
      </c>
      <c r="K40" s="22">
        <v>1462814</v>
      </c>
      <c r="L40" s="22">
        <v>1415622</v>
      </c>
      <c r="M40" s="22">
        <v>1461611</v>
      </c>
      <c r="N40" s="22">
        <v>4340047</v>
      </c>
      <c r="O40" s="22"/>
      <c r="P40" s="22"/>
      <c r="Q40" s="22"/>
      <c r="R40" s="22"/>
      <c r="S40" s="22"/>
      <c r="T40" s="22"/>
      <c r="U40" s="22"/>
      <c r="V40" s="22"/>
      <c r="W40" s="22">
        <v>8681294</v>
      </c>
      <c r="X40" s="22">
        <v>7833341</v>
      </c>
      <c r="Y40" s="22">
        <v>847953</v>
      </c>
      <c r="Z40" s="23">
        <v>10.824921320289771</v>
      </c>
      <c r="AA40" s="20">
        <v>18516682</v>
      </c>
    </row>
    <row r="41" spans="1:27" x14ac:dyDescent="0.25">
      <c r="A41" s="19" t="s">
        <v>40</v>
      </c>
      <c r="B41" s="15" t="s">
        <v>32</v>
      </c>
      <c r="C41" s="20">
        <v>36237</v>
      </c>
      <c r="D41" s="20"/>
      <c r="E41" s="21">
        <v>36269</v>
      </c>
      <c r="F41" s="22">
        <v>27459</v>
      </c>
      <c r="G41" s="22"/>
      <c r="H41" s="22"/>
      <c r="I41" s="22"/>
      <c r="J41" s="22"/>
      <c r="K41" s="22"/>
      <c r="L41" s="22"/>
      <c r="M41" s="22">
        <v>27459</v>
      </c>
      <c r="N41" s="22">
        <v>27459</v>
      </c>
      <c r="O41" s="22"/>
      <c r="P41" s="22"/>
      <c r="Q41" s="22"/>
      <c r="R41" s="22"/>
      <c r="S41" s="22"/>
      <c r="T41" s="22"/>
      <c r="U41" s="22"/>
      <c r="V41" s="22"/>
      <c r="W41" s="22">
        <v>27459</v>
      </c>
      <c r="X41" s="22">
        <v>18860</v>
      </c>
      <c r="Y41" s="22">
        <v>8599</v>
      </c>
      <c r="Z41" s="23">
        <v>45.593849416755042</v>
      </c>
      <c r="AA41" s="20">
        <v>27459</v>
      </c>
    </row>
    <row r="42" spans="1:27" x14ac:dyDescent="0.25">
      <c r="A42" s="19" t="s">
        <v>67</v>
      </c>
      <c r="B42" s="15" t="s">
        <v>32</v>
      </c>
      <c r="C42" s="20">
        <v>1828742</v>
      </c>
      <c r="D42" s="20"/>
      <c r="E42" s="21">
        <v>2758521</v>
      </c>
      <c r="F42" s="22">
        <v>2432124</v>
      </c>
      <c r="G42" s="22">
        <v>24274</v>
      </c>
      <c r="H42" s="22">
        <v>103046</v>
      </c>
      <c r="I42" s="22">
        <v>86042</v>
      </c>
      <c r="J42" s="22">
        <v>213362</v>
      </c>
      <c r="K42" s="22">
        <v>84761</v>
      </c>
      <c r="L42" s="22">
        <v>248202</v>
      </c>
      <c r="M42" s="22">
        <v>167083</v>
      </c>
      <c r="N42" s="22">
        <v>500046</v>
      </c>
      <c r="O42" s="22"/>
      <c r="P42" s="22"/>
      <c r="Q42" s="22"/>
      <c r="R42" s="22"/>
      <c r="S42" s="22"/>
      <c r="T42" s="22"/>
      <c r="U42" s="22"/>
      <c r="V42" s="22"/>
      <c r="W42" s="22">
        <v>713408</v>
      </c>
      <c r="X42" s="22">
        <v>1321210</v>
      </c>
      <c r="Y42" s="22">
        <v>-607802</v>
      </c>
      <c r="Z42" s="23">
        <v>-46.00343624404902</v>
      </c>
      <c r="AA42" s="20">
        <v>2432124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8819745</v>
      </c>
      <c r="D44" s="20"/>
      <c r="E44" s="21">
        <v>10414499</v>
      </c>
      <c r="F44" s="22">
        <v>10784719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10784719</v>
      </c>
    </row>
    <row r="45" spans="1:27" x14ac:dyDescent="0.25">
      <c r="A45" s="19" t="s">
        <v>70</v>
      </c>
      <c r="B45" s="15" t="s">
        <v>32</v>
      </c>
      <c r="C45" s="20">
        <v>1166107</v>
      </c>
      <c r="D45" s="20"/>
      <c r="E45" s="21">
        <v>6395410</v>
      </c>
      <c r="F45" s="22">
        <v>6440572</v>
      </c>
      <c r="G45" s="22">
        <v>238711</v>
      </c>
      <c r="H45" s="22">
        <v>20450</v>
      </c>
      <c r="I45" s="22">
        <v>71719</v>
      </c>
      <c r="J45" s="22">
        <v>330880</v>
      </c>
      <c r="K45" s="22">
        <v>229325</v>
      </c>
      <c r="L45" s="22">
        <v>271668</v>
      </c>
      <c r="M45" s="22">
        <v>54922</v>
      </c>
      <c r="N45" s="22">
        <v>555915</v>
      </c>
      <c r="O45" s="22"/>
      <c r="P45" s="22"/>
      <c r="Q45" s="22"/>
      <c r="R45" s="22"/>
      <c r="S45" s="22"/>
      <c r="T45" s="22"/>
      <c r="U45" s="22"/>
      <c r="V45" s="22"/>
      <c r="W45" s="22">
        <v>886795</v>
      </c>
      <c r="X45" s="22">
        <v>672858</v>
      </c>
      <c r="Y45" s="22">
        <v>213937</v>
      </c>
      <c r="Z45" s="23">
        <v>31.795267352101035</v>
      </c>
      <c r="AA45" s="20">
        <v>6440572</v>
      </c>
    </row>
    <row r="46" spans="1:27" x14ac:dyDescent="0.25">
      <c r="A46" s="19" t="s">
        <v>71</v>
      </c>
      <c r="B46" s="15" t="s">
        <v>32</v>
      </c>
      <c r="C46" s="20">
        <v>1149600</v>
      </c>
      <c r="D46" s="20"/>
      <c r="E46" s="21">
        <v>552189</v>
      </c>
      <c r="F46" s="22">
        <v>94833</v>
      </c>
      <c r="G46" s="22"/>
      <c r="H46" s="22"/>
      <c r="I46" s="22"/>
      <c r="J46" s="22"/>
      <c r="K46" s="22"/>
      <c r="L46" s="22"/>
      <c r="M46" s="22">
        <v>15467</v>
      </c>
      <c r="N46" s="22">
        <v>15467</v>
      </c>
      <c r="O46" s="22"/>
      <c r="P46" s="22"/>
      <c r="Q46" s="22"/>
      <c r="R46" s="22"/>
      <c r="S46" s="22"/>
      <c r="T46" s="22"/>
      <c r="U46" s="22"/>
      <c r="V46" s="22"/>
      <c r="W46" s="22">
        <v>15467</v>
      </c>
      <c r="X46" s="22"/>
      <c r="Y46" s="22">
        <v>15467</v>
      </c>
      <c r="Z46" s="23"/>
      <c r="AA46" s="20">
        <v>94833</v>
      </c>
    </row>
    <row r="47" spans="1:27" x14ac:dyDescent="0.25">
      <c r="A47" s="19" t="s">
        <v>72</v>
      </c>
      <c r="B47" s="15" t="s">
        <v>32</v>
      </c>
      <c r="C47" s="20">
        <v>7829353</v>
      </c>
      <c r="D47" s="20"/>
      <c r="E47" s="21">
        <v>9859025</v>
      </c>
      <c r="F47" s="22">
        <v>12639208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12639208</v>
      </c>
    </row>
    <row r="48" spans="1:27" x14ac:dyDescent="0.25">
      <c r="A48" s="37" t="s">
        <v>73</v>
      </c>
      <c r="B48" s="28" t="s">
        <v>32</v>
      </c>
      <c r="C48" s="29">
        <f>SUM(C35:C47)</f>
        <v>98058918</v>
      </c>
      <c r="D48" s="29">
        <f t="shared" ref="D48:Y48" si="1">SUM(D35:D47)</f>
        <v>0</v>
      </c>
      <c r="E48" s="30">
        <f t="shared" si="1"/>
        <v>117661539</v>
      </c>
      <c r="F48" s="31">
        <f t="shared" si="1"/>
        <v>118677464</v>
      </c>
      <c r="G48" s="31">
        <f t="shared" si="1"/>
        <v>1953824</v>
      </c>
      <c r="H48" s="31">
        <f t="shared" si="1"/>
        <v>2202454</v>
      </c>
      <c r="I48" s="31">
        <f t="shared" si="1"/>
        <v>6638245</v>
      </c>
      <c r="J48" s="31">
        <f t="shared" si="1"/>
        <v>10794523</v>
      </c>
      <c r="K48" s="31">
        <f t="shared" si="1"/>
        <v>4027648</v>
      </c>
      <c r="L48" s="31">
        <f t="shared" si="1"/>
        <v>4990523</v>
      </c>
      <c r="M48" s="31">
        <f t="shared" si="1"/>
        <v>4035532</v>
      </c>
      <c r="N48" s="31">
        <f t="shared" si="1"/>
        <v>13053703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23848226</v>
      </c>
      <c r="X48" s="31">
        <f t="shared" si="1"/>
        <v>24803300</v>
      </c>
      <c r="Y48" s="31">
        <f t="shared" si="1"/>
        <v>-955074</v>
      </c>
      <c r="Z48" s="32">
        <f>+IF(X48&lt;&gt;0,+(Y48/X48)*100,0)</f>
        <v>-3.85059246148698</v>
      </c>
      <c r="AA48" s="29">
        <f>SUM(AA35:AA47)</f>
        <v>118677464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18428937</v>
      </c>
      <c r="D49" s="39">
        <f t="shared" si="2"/>
        <v>0</v>
      </c>
      <c r="E49" s="40">
        <f t="shared" si="2"/>
        <v>6389667</v>
      </c>
      <c r="F49" s="41">
        <f t="shared" si="2"/>
        <v>9545137</v>
      </c>
      <c r="G49" s="41">
        <f t="shared" si="2"/>
        <v>13628531</v>
      </c>
      <c r="H49" s="41">
        <f t="shared" si="2"/>
        <v>4744365</v>
      </c>
      <c r="I49" s="41">
        <f t="shared" si="2"/>
        <v>537582</v>
      </c>
      <c r="J49" s="41">
        <f t="shared" si="2"/>
        <v>18910478</v>
      </c>
      <c r="K49" s="41">
        <f t="shared" si="2"/>
        <v>4548063</v>
      </c>
      <c r="L49" s="41">
        <f t="shared" si="2"/>
        <v>6021400</v>
      </c>
      <c r="M49" s="41">
        <f t="shared" si="2"/>
        <v>13729409</v>
      </c>
      <c r="N49" s="41">
        <f t="shared" si="2"/>
        <v>24298872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43209350</v>
      </c>
      <c r="X49" s="41">
        <f t="shared" si="2"/>
        <v>36064800</v>
      </c>
      <c r="Y49" s="41">
        <f t="shared" si="2"/>
        <v>7144550</v>
      </c>
      <c r="Z49" s="42">
        <f>+IF(X49&lt;&gt;0,+(Y49/X49)*100,0)</f>
        <v>19.810313657638474</v>
      </c>
      <c r="AA49" s="39">
        <f>+AA33-AA48</f>
        <v>9545137</v>
      </c>
    </row>
    <row r="50" spans="1:27" x14ac:dyDescent="0.25">
      <c r="A50" s="43" t="s">
        <v>75</v>
      </c>
      <c r="B50" s="15" t="s">
        <v>32</v>
      </c>
      <c r="C50" s="20">
        <v>7612810</v>
      </c>
      <c r="D50" s="20"/>
      <c r="E50" s="21">
        <v>11544000</v>
      </c>
      <c r="F50" s="22">
        <v>11544000</v>
      </c>
      <c r="G50" s="22"/>
      <c r="H50" s="22"/>
      <c r="I50" s="22"/>
      <c r="J50" s="22"/>
      <c r="K50" s="22">
        <v>495058</v>
      </c>
      <c r="L50" s="22">
        <v>1844721</v>
      </c>
      <c r="M50" s="22">
        <v>2216536</v>
      </c>
      <c r="N50" s="22">
        <v>4556315</v>
      </c>
      <c r="O50" s="22"/>
      <c r="P50" s="22"/>
      <c r="Q50" s="22"/>
      <c r="R50" s="22"/>
      <c r="S50" s="22"/>
      <c r="T50" s="22"/>
      <c r="U50" s="22"/>
      <c r="V50" s="22"/>
      <c r="W50" s="22">
        <v>4556315</v>
      </c>
      <c r="X50" s="22">
        <v>5247275</v>
      </c>
      <c r="Y50" s="22">
        <v>-690960</v>
      </c>
      <c r="Z50" s="23">
        <v>-13.167977664597338</v>
      </c>
      <c r="AA50" s="20">
        <v>11544000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26041747</v>
      </c>
      <c r="D52" s="48">
        <f t="shared" si="3"/>
        <v>0</v>
      </c>
      <c r="E52" s="49">
        <f t="shared" si="3"/>
        <v>17933667</v>
      </c>
      <c r="F52" s="50">
        <f t="shared" si="3"/>
        <v>21089137</v>
      </c>
      <c r="G52" s="50">
        <f t="shared" si="3"/>
        <v>13628531</v>
      </c>
      <c r="H52" s="50">
        <f t="shared" si="3"/>
        <v>4744365</v>
      </c>
      <c r="I52" s="50">
        <f t="shared" si="3"/>
        <v>537582</v>
      </c>
      <c r="J52" s="50">
        <f t="shared" si="3"/>
        <v>18910478</v>
      </c>
      <c r="K52" s="50">
        <f t="shared" si="3"/>
        <v>5043121</v>
      </c>
      <c r="L52" s="50">
        <f t="shared" si="3"/>
        <v>7866121</v>
      </c>
      <c r="M52" s="50">
        <f t="shared" si="3"/>
        <v>15945945</v>
      </c>
      <c r="N52" s="50">
        <f t="shared" si="3"/>
        <v>28855187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47765665</v>
      </c>
      <c r="X52" s="50">
        <f t="shared" si="3"/>
        <v>41312075</v>
      </c>
      <c r="Y52" s="50">
        <f t="shared" si="3"/>
        <v>6453590</v>
      </c>
      <c r="Z52" s="51">
        <f>+IF(X52&lt;&gt;0,+(Y52/X52)*100,0)</f>
        <v>15.621558587894702</v>
      </c>
      <c r="AA52" s="48">
        <f>SUM(AA49:AA51)</f>
        <v>21089137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26041747</v>
      </c>
      <c r="D54" s="54">
        <f>+D52-D53</f>
        <v>0</v>
      </c>
      <c r="E54" s="55">
        <f t="shared" si="4"/>
        <v>17933667</v>
      </c>
      <c r="F54" s="56">
        <f t="shared" si="4"/>
        <v>21089137</v>
      </c>
      <c r="G54" s="56">
        <f t="shared" si="4"/>
        <v>13628531</v>
      </c>
      <c r="H54" s="56">
        <f t="shared" si="4"/>
        <v>4744365</v>
      </c>
      <c r="I54" s="56">
        <f t="shared" si="4"/>
        <v>537582</v>
      </c>
      <c r="J54" s="56">
        <f t="shared" si="4"/>
        <v>18910478</v>
      </c>
      <c r="K54" s="56">
        <f t="shared" si="4"/>
        <v>5043121</v>
      </c>
      <c r="L54" s="56">
        <f t="shared" si="4"/>
        <v>7866121</v>
      </c>
      <c r="M54" s="56">
        <f t="shared" si="4"/>
        <v>15945945</v>
      </c>
      <c r="N54" s="56">
        <f t="shared" si="4"/>
        <v>28855187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47765665</v>
      </c>
      <c r="X54" s="56">
        <f t="shared" si="4"/>
        <v>41312075</v>
      </c>
      <c r="Y54" s="56">
        <f t="shared" si="4"/>
        <v>6453590</v>
      </c>
      <c r="Z54" s="57">
        <f>+IF(X54&lt;&gt;0,+(Y54/X54)*100,0)</f>
        <v>15.621558587894702</v>
      </c>
      <c r="AA54" s="54">
        <f>+AA52-AA53</f>
        <v>21089137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26041747</v>
      </c>
      <c r="D57" s="48">
        <f>SUM(D54:D56)</f>
        <v>0</v>
      </c>
      <c r="E57" s="49">
        <f t="shared" si="5"/>
        <v>17933667</v>
      </c>
      <c r="F57" s="50">
        <f t="shared" si="5"/>
        <v>21089137</v>
      </c>
      <c r="G57" s="50">
        <f t="shared" si="5"/>
        <v>13628531</v>
      </c>
      <c r="H57" s="50">
        <f t="shared" si="5"/>
        <v>4744365</v>
      </c>
      <c r="I57" s="50">
        <f t="shared" si="5"/>
        <v>537582</v>
      </c>
      <c r="J57" s="50">
        <f t="shared" si="5"/>
        <v>18910478</v>
      </c>
      <c r="K57" s="50">
        <f t="shared" si="5"/>
        <v>5043121</v>
      </c>
      <c r="L57" s="50">
        <f t="shared" si="5"/>
        <v>7866121</v>
      </c>
      <c r="M57" s="50">
        <f t="shared" si="5"/>
        <v>15945945</v>
      </c>
      <c r="N57" s="50">
        <f t="shared" si="5"/>
        <v>28855187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47765665</v>
      </c>
      <c r="X57" s="50">
        <f t="shared" si="5"/>
        <v>41312075</v>
      </c>
      <c r="Y57" s="50">
        <f t="shared" si="5"/>
        <v>6453590</v>
      </c>
      <c r="Z57" s="51">
        <f>+IF(X57&lt;&gt;0,+(Y57/X57)*100,0)</f>
        <v>15.621558587894702</v>
      </c>
      <c r="AA57" s="48">
        <f>SUM(AA54:AA56)</f>
        <v>21089137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26041747</v>
      </c>
      <c r="D60" s="65">
        <f>SUM(D57:D59)</f>
        <v>0</v>
      </c>
      <c r="E60" s="66">
        <f t="shared" si="6"/>
        <v>17933667</v>
      </c>
      <c r="F60" s="67">
        <f t="shared" si="6"/>
        <v>21089137</v>
      </c>
      <c r="G60" s="67">
        <f t="shared" si="6"/>
        <v>13628531</v>
      </c>
      <c r="H60" s="67">
        <f t="shared" si="6"/>
        <v>4744365</v>
      </c>
      <c r="I60" s="67">
        <f t="shared" si="6"/>
        <v>537582</v>
      </c>
      <c r="J60" s="67">
        <f t="shared" si="6"/>
        <v>18910478</v>
      </c>
      <c r="K60" s="67">
        <f t="shared" si="6"/>
        <v>5043121</v>
      </c>
      <c r="L60" s="67">
        <f t="shared" si="6"/>
        <v>7866121</v>
      </c>
      <c r="M60" s="67">
        <f t="shared" si="6"/>
        <v>15945945</v>
      </c>
      <c r="N60" s="67">
        <f t="shared" si="6"/>
        <v>28855187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47765665</v>
      </c>
      <c r="X60" s="67">
        <f t="shared" si="6"/>
        <v>41312075</v>
      </c>
      <c r="Y60" s="67">
        <f t="shared" si="6"/>
        <v>6453590</v>
      </c>
      <c r="Z60" s="68">
        <f>+IF(X60&lt;&gt;0,+(Y60/X60)*100,0)</f>
        <v>15.621558587894702</v>
      </c>
      <c r="AA60" s="65">
        <f>SUM(AA57:AA59)</f>
        <v>21089137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154253140</v>
      </c>
      <c r="D7" s="20"/>
      <c r="E7" s="21">
        <v>184690796</v>
      </c>
      <c r="F7" s="22">
        <v>184690796</v>
      </c>
      <c r="G7" s="22">
        <v>11531068</v>
      </c>
      <c r="H7" s="22">
        <v>12408212</v>
      </c>
      <c r="I7" s="22">
        <v>12657394</v>
      </c>
      <c r="J7" s="22">
        <v>36596674</v>
      </c>
      <c r="K7" s="22">
        <v>14726110</v>
      </c>
      <c r="L7" s="22">
        <v>16154967</v>
      </c>
      <c r="M7" s="22">
        <v>17617216</v>
      </c>
      <c r="N7" s="22">
        <v>48498293</v>
      </c>
      <c r="O7" s="22"/>
      <c r="P7" s="22"/>
      <c r="Q7" s="22"/>
      <c r="R7" s="22"/>
      <c r="S7" s="22"/>
      <c r="T7" s="22"/>
      <c r="U7" s="22"/>
      <c r="V7" s="22"/>
      <c r="W7" s="22">
        <v>85094967</v>
      </c>
      <c r="X7" s="22">
        <v>92465111</v>
      </c>
      <c r="Y7" s="22">
        <v>-7370144</v>
      </c>
      <c r="Z7" s="23">
        <v>-7.9707296301196244</v>
      </c>
      <c r="AA7" s="20">
        <v>184690796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12771</v>
      </c>
      <c r="D10" s="20"/>
      <c r="E10" s="21"/>
      <c r="F10" s="22"/>
      <c r="G10" s="22"/>
      <c r="H10" s="22"/>
      <c r="I10" s="22">
        <v>174</v>
      </c>
      <c r="J10" s="22">
        <v>174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174</v>
      </c>
      <c r="X10" s="22"/>
      <c r="Y10" s="22">
        <v>174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85139</v>
      </c>
      <c r="D13" s="20"/>
      <c r="E13" s="21">
        <v>84436</v>
      </c>
      <c r="F13" s="22">
        <v>84436</v>
      </c>
      <c r="G13" s="22">
        <v>6510</v>
      </c>
      <c r="H13" s="22">
        <v>10416</v>
      </c>
      <c r="I13" s="22">
        <v>7153</v>
      </c>
      <c r="J13" s="22">
        <v>24079</v>
      </c>
      <c r="K13" s="22">
        <v>6968</v>
      </c>
      <c r="L13" s="22">
        <v>7206</v>
      </c>
      <c r="M13" s="22">
        <v>7152</v>
      </c>
      <c r="N13" s="22">
        <v>21326</v>
      </c>
      <c r="O13" s="22"/>
      <c r="P13" s="22"/>
      <c r="Q13" s="22"/>
      <c r="R13" s="22"/>
      <c r="S13" s="22"/>
      <c r="T13" s="22"/>
      <c r="U13" s="22"/>
      <c r="V13" s="22"/>
      <c r="W13" s="22">
        <v>45405</v>
      </c>
      <c r="X13" s="22">
        <v>36588</v>
      </c>
      <c r="Y13" s="22">
        <v>8817</v>
      </c>
      <c r="Z13" s="23">
        <v>24.098064939324367</v>
      </c>
      <c r="AA13" s="20">
        <v>84436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154352107</v>
      </c>
      <c r="D33" s="29">
        <f t="shared" ref="D33:Y33" si="0">SUM(D6:D32)</f>
        <v>0</v>
      </c>
      <c r="E33" s="30">
        <f t="shared" si="0"/>
        <v>184775232</v>
      </c>
      <c r="F33" s="31">
        <f t="shared" si="0"/>
        <v>184775232</v>
      </c>
      <c r="G33" s="31">
        <f t="shared" si="0"/>
        <v>11537578</v>
      </c>
      <c r="H33" s="31">
        <f t="shared" si="0"/>
        <v>12418628</v>
      </c>
      <c r="I33" s="31">
        <f t="shared" si="0"/>
        <v>12664721</v>
      </c>
      <c r="J33" s="31">
        <f t="shared" si="0"/>
        <v>36620927</v>
      </c>
      <c r="K33" s="31">
        <f t="shared" si="0"/>
        <v>14733078</v>
      </c>
      <c r="L33" s="31">
        <f t="shared" si="0"/>
        <v>16162173</v>
      </c>
      <c r="M33" s="31">
        <f t="shared" si="0"/>
        <v>17624368</v>
      </c>
      <c r="N33" s="31">
        <f t="shared" si="0"/>
        <v>48519619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85140546</v>
      </c>
      <c r="X33" s="31">
        <f t="shared" si="0"/>
        <v>92501699</v>
      </c>
      <c r="Y33" s="31">
        <f t="shared" si="0"/>
        <v>-7361153</v>
      </c>
      <c r="Z33" s="32">
        <f>+IF(X33&lt;&gt;0,+(Y33/X33)*100,0)</f>
        <v>-7.9578570767656922</v>
      </c>
      <c r="AA33" s="29">
        <f>SUM(AA6:AA32)</f>
        <v>184775232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44391559</v>
      </c>
      <c r="D35" s="20"/>
      <c r="E35" s="21">
        <v>48051089</v>
      </c>
      <c r="F35" s="22">
        <v>48051089</v>
      </c>
      <c r="G35" s="22">
        <v>3524872</v>
      </c>
      <c r="H35" s="22">
        <v>3471930</v>
      </c>
      <c r="I35" s="22">
        <v>3510456</v>
      </c>
      <c r="J35" s="22">
        <v>10507258</v>
      </c>
      <c r="K35" s="22">
        <v>3477525</v>
      </c>
      <c r="L35" s="22">
        <v>5753147</v>
      </c>
      <c r="M35" s="22">
        <v>3416011</v>
      </c>
      <c r="N35" s="22">
        <v>12646683</v>
      </c>
      <c r="O35" s="22"/>
      <c r="P35" s="22"/>
      <c r="Q35" s="22"/>
      <c r="R35" s="22"/>
      <c r="S35" s="22"/>
      <c r="T35" s="22"/>
      <c r="U35" s="22"/>
      <c r="V35" s="22"/>
      <c r="W35" s="22">
        <v>23153941</v>
      </c>
      <c r="X35" s="22">
        <v>24300703</v>
      </c>
      <c r="Y35" s="22">
        <v>-1146762</v>
      </c>
      <c r="Z35" s="23">
        <v>-4.7190486629131678</v>
      </c>
      <c r="AA35" s="20">
        <v>48051089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39109984</v>
      </c>
      <c r="D38" s="20"/>
      <c r="E38" s="21">
        <v>44110285</v>
      </c>
      <c r="F38" s="22">
        <v>44110285</v>
      </c>
      <c r="G38" s="22">
        <v>1040291</v>
      </c>
      <c r="H38" s="22">
        <v>828068</v>
      </c>
      <c r="I38" s="22">
        <v>2074173</v>
      </c>
      <c r="J38" s="22">
        <v>3942532</v>
      </c>
      <c r="K38" s="22">
        <v>2236943</v>
      </c>
      <c r="L38" s="22">
        <v>1150600</v>
      </c>
      <c r="M38" s="22">
        <v>6410163</v>
      </c>
      <c r="N38" s="22">
        <v>9797706</v>
      </c>
      <c r="O38" s="22"/>
      <c r="P38" s="22"/>
      <c r="Q38" s="22"/>
      <c r="R38" s="22"/>
      <c r="S38" s="22"/>
      <c r="T38" s="22"/>
      <c r="U38" s="22"/>
      <c r="V38" s="22"/>
      <c r="W38" s="22">
        <v>13740238</v>
      </c>
      <c r="X38" s="22">
        <v>5921412</v>
      </c>
      <c r="Y38" s="22">
        <v>7818826</v>
      </c>
      <c r="Z38" s="23">
        <v>132.04326940939086</v>
      </c>
      <c r="AA38" s="20">
        <v>44110285</v>
      </c>
    </row>
    <row r="39" spans="1:27" x14ac:dyDescent="0.25">
      <c r="A39" s="19" t="s">
        <v>65</v>
      </c>
      <c r="B39" s="15" t="s">
        <v>32</v>
      </c>
      <c r="C39" s="20">
        <v>-187022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3038740</v>
      </c>
      <c r="D40" s="20"/>
      <c r="E40" s="21">
        <v>2839593</v>
      </c>
      <c r="F40" s="22">
        <v>2839593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1402686</v>
      </c>
      <c r="Y40" s="22">
        <v>-1402686</v>
      </c>
      <c r="Z40" s="23">
        <v>-100</v>
      </c>
      <c r="AA40" s="20">
        <v>2839593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4760951</v>
      </c>
      <c r="D42" s="20"/>
      <c r="E42" s="21">
        <v>13852205</v>
      </c>
      <c r="F42" s="22">
        <v>13836205</v>
      </c>
      <c r="G42" s="22">
        <v>72838</v>
      </c>
      <c r="H42" s="22">
        <v>1654883</v>
      </c>
      <c r="I42" s="22">
        <v>245159</v>
      </c>
      <c r="J42" s="22">
        <v>1972880</v>
      </c>
      <c r="K42" s="22">
        <v>430238</v>
      </c>
      <c r="L42" s="22">
        <v>264144</v>
      </c>
      <c r="M42" s="22">
        <v>1516298</v>
      </c>
      <c r="N42" s="22">
        <v>2210680</v>
      </c>
      <c r="O42" s="22"/>
      <c r="P42" s="22"/>
      <c r="Q42" s="22"/>
      <c r="R42" s="22"/>
      <c r="S42" s="22"/>
      <c r="T42" s="22"/>
      <c r="U42" s="22"/>
      <c r="V42" s="22"/>
      <c r="W42" s="22">
        <v>4183560</v>
      </c>
      <c r="X42" s="22">
        <v>4500588</v>
      </c>
      <c r="Y42" s="22">
        <v>-317028</v>
      </c>
      <c r="Z42" s="23">
        <v>-7.0441462315590755</v>
      </c>
      <c r="AA42" s="20">
        <v>13836205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101275</v>
      </c>
      <c r="D44" s="20"/>
      <c r="E44" s="21">
        <v>420000</v>
      </c>
      <c r="F44" s="22">
        <v>420000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420000</v>
      </c>
    </row>
    <row r="45" spans="1:27" x14ac:dyDescent="0.25">
      <c r="A45" s="19" t="s">
        <v>70</v>
      </c>
      <c r="B45" s="15" t="s">
        <v>32</v>
      </c>
      <c r="C45" s="20">
        <v>64317481</v>
      </c>
      <c r="D45" s="20"/>
      <c r="E45" s="21">
        <v>73456018</v>
      </c>
      <c r="F45" s="22">
        <v>73472018</v>
      </c>
      <c r="G45" s="22">
        <v>518468</v>
      </c>
      <c r="H45" s="22">
        <v>4394430</v>
      </c>
      <c r="I45" s="22">
        <v>4439916</v>
      </c>
      <c r="J45" s="22">
        <v>9352814</v>
      </c>
      <c r="K45" s="22">
        <v>5896446</v>
      </c>
      <c r="L45" s="22">
        <v>3546789</v>
      </c>
      <c r="M45" s="22">
        <v>5310648</v>
      </c>
      <c r="N45" s="22">
        <v>14753883</v>
      </c>
      <c r="O45" s="22"/>
      <c r="P45" s="22"/>
      <c r="Q45" s="22"/>
      <c r="R45" s="22"/>
      <c r="S45" s="22"/>
      <c r="T45" s="22"/>
      <c r="U45" s="22"/>
      <c r="V45" s="22"/>
      <c r="W45" s="22">
        <v>24106697</v>
      </c>
      <c r="X45" s="22">
        <v>26775353</v>
      </c>
      <c r="Y45" s="22">
        <v>-2668656</v>
      </c>
      <c r="Z45" s="23">
        <v>-9.9668377854812977</v>
      </c>
      <c r="AA45" s="20">
        <v>73472018</v>
      </c>
    </row>
    <row r="46" spans="1:27" x14ac:dyDescent="0.25">
      <c r="A46" s="19" t="s">
        <v>71</v>
      </c>
      <c r="B46" s="15" t="s">
        <v>32</v>
      </c>
      <c r="C46" s="20">
        <v>2238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122196</v>
      </c>
      <c r="D47" s="20"/>
      <c r="E47" s="21">
        <v>1464813</v>
      </c>
      <c r="F47" s="22">
        <v>1464813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1464813</v>
      </c>
    </row>
    <row r="48" spans="1:27" x14ac:dyDescent="0.25">
      <c r="A48" s="37" t="s">
        <v>73</v>
      </c>
      <c r="B48" s="28" t="s">
        <v>32</v>
      </c>
      <c r="C48" s="29">
        <f>SUM(C35:C47)</f>
        <v>155657402</v>
      </c>
      <c r="D48" s="29">
        <f t="shared" ref="D48:Y48" si="1">SUM(D35:D47)</f>
        <v>0</v>
      </c>
      <c r="E48" s="30">
        <f t="shared" si="1"/>
        <v>184194003</v>
      </c>
      <c r="F48" s="31">
        <f t="shared" si="1"/>
        <v>184194003</v>
      </c>
      <c r="G48" s="31">
        <f t="shared" si="1"/>
        <v>5156469</v>
      </c>
      <c r="H48" s="31">
        <f t="shared" si="1"/>
        <v>10349311</v>
      </c>
      <c r="I48" s="31">
        <f t="shared" si="1"/>
        <v>10269704</v>
      </c>
      <c r="J48" s="31">
        <f t="shared" si="1"/>
        <v>25775484</v>
      </c>
      <c r="K48" s="31">
        <f t="shared" si="1"/>
        <v>12041152</v>
      </c>
      <c r="L48" s="31">
        <f t="shared" si="1"/>
        <v>10714680</v>
      </c>
      <c r="M48" s="31">
        <f t="shared" si="1"/>
        <v>16653120</v>
      </c>
      <c r="N48" s="31">
        <f t="shared" si="1"/>
        <v>39408952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65184436</v>
      </c>
      <c r="X48" s="31">
        <f t="shared" si="1"/>
        <v>62900742</v>
      </c>
      <c r="Y48" s="31">
        <f t="shared" si="1"/>
        <v>2283694</v>
      </c>
      <c r="Z48" s="32">
        <f>+IF(X48&lt;&gt;0,+(Y48/X48)*100,0)</f>
        <v>3.6306312571002737</v>
      </c>
      <c r="AA48" s="29">
        <f>SUM(AA35:AA47)</f>
        <v>184194003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-1305295</v>
      </c>
      <c r="D49" s="39">
        <f t="shared" si="2"/>
        <v>0</v>
      </c>
      <c r="E49" s="40">
        <f t="shared" si="2"/>
        <v>581229</v>
      </c>
      <c r="F49" s="41">
        <f t="shared" si="2"/>
        <v>581229</v>
      </c>
      <c r="G49" s="41">
        <f t="shared" si="2"/>
        <v>6381109</v>
      </c>
      <c r="H49" s="41">
        <f t="shared" si="2"/>
        <v>2069317</v>
      </c>
      <c r="I49" s="41">
        <f t="shared" si="2"/>
        <v>2395017</v>
      </c>
      <c r="J49" s="41">
        <f t="shared" si="2"/>
        <v>10845443</v>
      </c>
      <c r="K49" s="41">
        <f t="shared" si="2"/>
        <v>2691926</v>
      </c>
      <c r="L49" s="41">
        <f t="shared" si="2"/>
        <v>5447493</v>
      </c>
      <c r="M49" s="41">
        <f t="shared" si="2"/>
        <v>971248</v>
      </c>
      <c r="N49" s="41">
        <f t="shared" si="2"/>
        <v>9110667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19956110</v>
      </c>
      <c r="X49" s="41">
        <f t="shared" si="2"/>
        <v>29600957</v>
      </c>
      <c r="Y49" s="41">
        <f t="shared" si="2"/>
        <v>-9644847</v>
      </c>
      <c r="Z49" s="42">
        <f>+IF(X49&lt;&gt;0,+(Y49/X49)*100,0)</f>
        <v>-32.582889127537328</v>
      </c>
      <c r="AA49" s="39">
        <f>+AA33-AA48</f>
        <v>581229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-1305295</v>
      </c>
      <c r="D52" s="48">
        <f t="shared" si="3"/>
        <v>0</v>
      </c>
      <c r="E52" s="49">
        <f t="shared" si="3"/>
        <v>581229</v>
      </c>
      <c r="F52" s="50">
        <f t="shared" si="3"/>
        <v>581229</v>
      </c>
      <c r="G52" s="50">
        <f t="shared" si="3"/>
        <v>6381109</v>
      </c>
      <c r="H52" s="50">
        <f t="shared" si="3"/>
        <v>2069317</v>
      </c>
      <c r="I52" s="50">
        <f t="shared" si="3"/>
        <v>2395017</v>
      </c>
      <c r="J52" s="50">
        <f t="shared" si="3"/>
        <v>10845443</v>
      </c>
      <c r="K52" s="50">
        <f t="shared" si="3"/>
        <v>2691926</v>
      </c>
      <c r="L52" s="50">
        <f t="shared" si="3"/>
        <v>5447493</v>
      </c>
      <c r="M52" s="50">
        <f t="shared" si="3"/>
        <v>971248</v>
      </c>
      <c r="N52" s="50">
        <f t="shared" si="3"/>
        <v>9110667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19956110</v>
      </c>
      <c r="X52" s="50">
        <f t="shared" si="3"/>
        <v>29600957</v>
      </c>
      <c r="Y52" s="50">
        <f t="shared" si="3"/>
        <v>-9644847</v>
      </c>
      <c r="Z52" s="51">
        <f>+IF(X52&lt;&gt;0,+(Y52/X52)*100,0)</f>
        <v>-32.582889127537328</v>
      </c>
      <c r="AA52" s="48">
        <f>SUM(AA49:AA51)</f>
        <v>581229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-1305295</v>
      </c>
      <c r="D54" s="54">
        <f>+D52-D53</f>
        <v>0</v>
      </c>
      <c r="E54" s="55">
        <f t="shared" si="4"/>
        <v>581229</v>
      </c>
      <c r="F54" s="56">
        <f t="shared" si="4"/>
        <v>581229</v>
      </c>
      <c r="G54" s="56">
        <f t="shared" si="4"/>
        <v>6381109</v>
      </c>
      <c r="H54" s="56">
        <f t="shared" si="4"/>
        <v>2069317</v>
      </c>
      <c r="I54" s="56">
        <f t="shared" si="4"/>
        <v>2395017</v>
      </c>
      <c r="J54" s="56">
        <f t="shared" si="4"/>
        <v>10845443</v>
      </c>
      <c r="K54" s="56">
        <f t="shared" si="4"/>
        <v>2691926</v>
      </c>
      <c r="L54" s="56">
        <f t="shared" si="4"/>
        <v>5447493</v>
      </c>
      <c r="M54" s="56">
        <f t="shared" si="4"/>
        <v>971248</v>
      </c>
      <c r="N54" s="56">
        <f t="shared" si="4"/>
        <v>9110667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19956110</v>
      </c>
      <c r="X54" s="56">
        <f t="shared" si="4"/>
        <v>29600957</v>
      </c>
      <c r="Y54" s="56">
        <f t="shared" si="4"/>
        <v>-9644847</v>
      </c>
      <c r="Z54" s="57">
        <f>+IF(X54&lt;&gt;0,+(Y54/X54)*100,0)</f>
        <v>-32.582889127537328</v>
      </c>
      <c r="AA54" s="54">
        <f>+AA52-AA53</f>
        <v>581229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-1305295</v>
      </c>
      <c r="D57" s="48">
        <f>SUM(D54:D56)</f>
        <v>0</v>
      </c>
      <c r="E57" s="49">
        <f t="shared" si="5"/>
        <v>581229</v>
      </c>
      <c r="F57" s="50">
        <f t="shared" si="5"/>
        <v>581229</v>
      </c>
      <c r="G57" s="50">
        <f t="shared" si="5"/>
        <v>6381109</v>
      </c>
      <c r="H57" s="50">
        <f t="shared" si="5"/>
        <v>2069317</v>
      </c>
      <c r="I57" s="50">
        <f t="shared" si="5"/>
        <v>2395017</v>
      </c>
      <c r="J57" s="50">
        <f t="shared" si="5"/>
        <v>10845443</v>
      </c>
      <c r="K57" s="50">
        <f t="shared" si="5"/>
        <v>2691926</v>
      </c>
      <c r="L57" s="50">
        <f t="shared" si="5"/>
        <v>5447493</v>
      </c>
      <c r="M57" s="50">
        <f t="shared" si="5"/>
        <v>971248</v>
      </c>
      <c r="N57" s="50">
        <f t="shared" si="5"/>
        <v>9110667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19956110</v>
      </c>
      <c r="X57" s="50">
        <f t="shared" si="5"/>
        <v>29600957</v>
      </c>
      <c r="Y57" s="50">
        <f t="shared" si="5"/>
        <v>-9644847</v>
      </c>
      <c r="Z57" s="51">
        <f>+IF(X57&lt;&gt;0,+(Y57/X57)*100,0)</f>
        <v>-32.582889127537328</v>
      </c>
      <c r="AA57" s="48">
        <f>SUM(AA54:AA56)</f>
        <v>581229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-1305295</v>
      </c>
      <c r="D60" s="65">
        <f>SUM(D57:D59)</f>
        <v>0</v>
      </c>
      <c r="E60" s="66">
        <f t="shared" si="6"/>
        <v>581229</v>
      </c>
      <c r="F60" s="67">
        <f t="shared" si="6"/>
        <v>581229</v>
      </c>
      <c r="G60" s="67">
        <f t="shared" si="6"/>
        <v>6381109</v>
      </c>
      <c r="H60" s="67">
        <f t="shared" si="6"/>
        <v>2069317</v>
      </c>
      <c r="I60" s="67">
        <f t="shared" si="6"/>
        <v>2395017</v>
      </c>
      <c r="J60" s="67">
        <f t="shared" si="6"/>
        <v>10845443</v>
      </c>
      <c r="K60" s="67">
        <f t="shared" si="6"/>
        <v>2691926</v>
      </c>
      <c r="L60" s="67">
        <f t="shared" si="6"/>
        <v>5447493</v>
      </c>
      <c r="M60" s="67">
        <f t="shared" si="6"/>
        <v>971248</v>
      </c>
      <c r="N60" s="67">
        <f t="shared" si="6"/>
        <v>9110667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19956110</v>
      </c>
      <c r="X60" s="67">
        <f t="shared" si="6"/>
        <v>29600957</v>
      </c>
      <c r="Y60" s="67">
        <f t="shared" si="6"/>
        <v>-9644847</v>
      </c>
      <c r="Z60" s="68">
        <f>+IF(X60&lt;&gt;0,+(Y60/X60)*100,0)</f>
        <v>-32.582889127537328</v>
      </c>
      <c r="AA60" s="65">
        <f>SUM(AA57:AA59)</f>
        <v>581229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50461847</v>
      </c>
      <c r="D7" s="20"/>
      <c r="E7" s="21">
        <v>53401274</v>
      </c>
      <c r="F7" s="22">
        <v>53401274</v>
      </c>
      <c r="G7" s="22">
        <v>4208294</v>
      </c>
      <c r="H7" s="22">
        <v>3843654</v>
      </c>
      <c r="I7" s="22">
        <v>4478137</v>
      </c>
      <c r="J7" s="22">
        <v>12530085</v>
      </c>
      <c r="K7" s="22">
        <v>4132670</v>
      </c>
      <c r="L7" s="22">
        <v>4315489</v>
      </c>
      <c r="M7" s="22">
        <v>4233773</v>
      </c>
      <c r="N7" s="22">
        <v>12681932</v>
      </c>
      <c r="O7" s="22"/>
      <c r="P7" s="22"/>
      <c r="Q7" s="22"/>
      <c r="R7" s="22"/>
      <c r="S7" s="22"/>
      <c r="T7" s="22"/>
      <c r="U7" s="22"/>
      <c r="V7" s="22"/>
      <c r="W7" s="22">
        <v>25212017</v>
      </c>
      <c r="X7" s="22">
        <v>26700636</v>
      </c>
      <c r="Y7" s="22">
        <v>-1488619</v>
      </c>
      <c r="Z7" s="23">
        <v>-5.5752192569495342</v>
      </c>
      <c r="AA7" s="20">
        <v>53401274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5702</v>
      </c>
      <c r="F10" s="22">
        <v>5702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2850</v>
      </c>
      <c r="Y10" s="22">
        <v>-2850</v>
      </c>
      <c r="Z10" s="23">
        <v>-100</v>
      </c>
      <c r="AA10" s="20">
        <v>5702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11024464</v>
      </c>
      <c r="D13" s="20"/>
      <c r="E13" s="21">
        <v>10980673</v>
      </c>
      <c r="F13" s="22">
        <v>10980673</v>
      </c>
      <c r="G13" s="22">
        <v>898829</v>
      </c>
      <c r="H13" s="22">
        <v>855911</v>
      </c>
      <c r="I13" s="22">
        <v>731611</v>
      </c>
      <c r="J13" s="22">
        <v>2486351</v>
      </c>
      <c r="K13" s="22">
        <v>792392</v>
      </c>
      <c r="L13" s="22">
        <v>805587</v>
      </c>
      <c r="M13" s="22">
        <v>736444</v>
      </c>
      <c r="N13" s="22">
        <v>2334423</v>
      </c>
      <c r="O13" s="22"/>
      <c r="P13" s="22"/>
      <c r="Q13" s="22"/>
      <c r="R13" s="22"/>
      <c r="S13" s="22"/>
      <c r="T13" s="22"/>
      <c r="U13" s="22"/>
      <c r="V13" s="22"/>
      <c r="W13" s="22">
        <v>4820774</v>
      </c>
      <c r="X13" s="22">
        <v>5490336</v>
      </c>
      <c r="Y13" s="22">
        <v>-669562</v>
      </c>
      <c r="Z13" s="23">
        <v>-12.195282765936364</v>
      </c>
      <c r="AA13" s="20">
        <v>10980673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-8791550</v>
      </c>
      <c r="J20" s="22">
        <v>-8791550</v>
      </c>
      <c r="K20" s="22">
        <v>11761854</v>
      </c>
      <c r="L20" s="22"/>
      <c r="M20" s="22"/>
      <c r="N20" s="22">
        <v>11761854</v>
      </c>
      <c r="O20" s="22"/>
      <c r="P20" s="22"/>
      <c r="Q20" s="22"/>
      <c r="R20" s="22"/>
      <c r="S20" s="22"/>
      <c r="T20" s="22"/>
      <c r="U20" s="22"/>
      <c r="V20" s="22"/>
      <c r="W20" s="22">
        <v>2970304</v>
      </c>
      <c r="X20" s="22"/>
      <c r="Y20" s="22">
        <v>2970304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43479</v>
      </c>
      <c r="D26" s="20"/>
      <c r="E26" s="21">
        <v>4604205</v>
      </c>
      <c r="F26" s="22">
        <v>4604205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2302098</v>
      </c>
      <c r="Y26" s="22">
        <v>-2302098</v>
      </c>
      <c r="Z26" s="23">
        <v>-100</v>
      </c>
      <c r="AA26" s="20">
        <v>4604205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669091</v>
      </c>
      <c r="D29" s="20"/>
      <c r="E29" s="21">
        <v>989218</v>
      </c>
      <c r="F29" s="22">
        <v>989218</v>
      </c>
      <c r="G29" s="22">
        <v>67830</v>
      </c>
      <c r="H29" s="22">
        <v>67830</v>
      </c>
      <c r="I29" s="22">
        <v>40664</v>
      </c>
      <c r="J29" s="22">
        <v>176324</v>
      </c>
      <c r="K29" s="22">
        <v>68161</v>
      </c>
      <c r="L29" s="22">
        <v>63452</v>
      </c>
      <c r="M29" s="22">
        <v>67665</v>
      </c>
      <c r="N29" s="22">
        <v>199278</v>
      </c>
      <c r="O29" s="22"/>
      <c r="P29" s="22"/>
      <c r="Q29" s="22"/>
      <c r="R29" s="22"/>
      <c r="S29" s="22"/>
      <c r="T29" s="22"/>
      <c r="U29" s="22"/>
      <c r="V29" s="22"/>
      <c r="W29" s="22">
        <v>375602</v>
      </c>
      <c r="X29" s="22">
        <v>494610</v>
      </c>
      <c r="Y29" s="22">
        <v>-119008</v>
      </c>
      <c r="Z29" s="23">
        <v>-24.060977335678615</v>
      </c>
      <c r="AA29" s="20">
        <v>989218</v>
      </c>
    </row>
    <row r="30" spans="1:27" x14ac:dyDescent="0.25">
      <c r="A30" s="19" t="s">
        <v>56</v>
      </c>
      <c r="B30" s="15" t="s">
        <v>32</v>
      </c>
      <c r="C30" s="20">
        <v>956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62206359</v>
      </c>
      <c r="D33" s="29">
        <f t="shared" ref="D33:Y33" si="0">SUM(D6:D32)</f>
        <v>0</v>
      </c>
      <c r="E33" s="30">
        <f t="shared" si="0"/>
        <v>69981072</v>
      </c>
      <c r="F33" s="31">
        <f t="shared" si="0"/>
        <v>69981072</v>
      </c>
      <c r="G33" s="31">
        <f t="shared" si="0"/>
        <v>5174953</v>
      </c>
      <c r="H33" s="31">
        <f t="shared" si="0"/>
        <v>4767395</v>
      </c>
      <c r="I33" s="31">
        <f t="shared" si="0"/>
        <v>-3541138</v>
      </c>
      <c r="J33" s="31">
        <f t="shared" si="0"/>
        <v>6401210</v>
      </c>
      <c r="K33" s="31">
        <f t="shared" si="0"/>
        <v>16755077</v>
      </c>
      <c r="L33" s="31">
        <f t="shared" si="0"/>
        <v>5184528</v>
      </c>
      <c r="M33" s="31">
        <f t="shared" si="0"/>
        <v>5037882</v>
      </c>
      <c r="N33" s="31">
        <f t="shared" si="0"/>
        <v>26977487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33378697</v>
      </c>
      <c r="X33" s="31">
        <f t="shared" si="0"/>
        <v>34990530</v>
      </c>
      <c r="Y33" s="31">
        <f t="shared" si="0"/>
        <v>-1611833</v>
      </c>
      <c r="Z33" s="32">
        <f>+IF(X33&lt;&gt;0,+(Y33/X33)*100,0)</f>
        <v>-4.6064835256853778</v>
      </c>
      <c r="AA33" s="29">
        <f>SUM(AA6:AA32)</f>
        <v>69981072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10102878</v>
      </c>
      <c r="D35" s="20"/>
      <c r="E35" s="21">
        <v>16860467</v>
      </c>
      <c r="F35" s="22">
        <v>16860467</v>
      </c>
      <c r="G35" s="22">
        <v>997783</v>
      </c>
      <c r="H35" s="22">
        <v>856852</v>
      </c>
      <c r="I35" s="22">
        <v>1005884</v>
      </c>
      <c r="J35" s="22">
        <v>2860519</v>
      </c>
      <c r="K35" s="22">
        <v>944323</v>
      </c>
      <c r="L35" s="22">
        <v>1016443</v>
      </c>
      <c r="M35" s="22">
        <v>942517</v>
      </c>
      <c r="N35" s="22">
        <v>2903283</v>
      </c>
      <c r="O35" s="22"/>
      <c r="P35" s="22"/>
      <c r="Q35" s="22"/>
      <c r="R35" s="22"/>
      <c r="S35" s="22"/>
      <c r="T35" s="22"/>
      <c r="U35" s="22"/>
      <c r="V35" s="22"/>
      <c r="W35" s="22">
        <v>5763802</v>
      </c>
      <c r="X35" s="22">
        <v>8430228</v>
      </c>
      <c r="Y35" s="22">
        <v>-2666426</v>
      </c>
      <c r="Z35" s="23">
        <v>-31.629346205108565</v>
      </c>
      <c r="AA35" s="20">
        <v>16860467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3392168</v>
      </c>
      <c r="D38" s="20"/>
      <c r="E38" s="21">
        <v>3700095</v>
      </c>
      <c r="F38" s="22">
        <v>3059095</v>
      </c>
      <c r="G38" s="22">
        <v>208843</v>
      </c>
      <c r="H38" s="22">
        <v>306308</v>
      </c>
      <c r="I38" s="22">
        <v>242472</v>
      </c>
      <c r="J38" s="22">
        <v>757623</v>
      </c>
      <c r="K38" s="22">
        <v>347686</v>
      </c>
      <c r="L38" s="22">
        <v>233812</v>
      </c>
      <c r="M38" s="22">
        <v>744905</v>
      </c>
      <c r="N38" s="22">
        <v>1326403</v>
      </c>
      <c r="O38" s="22"/>
      <c r="P38" s="22"/>
      <c r="Q38" s="22"/>
      <c r="R38" s="22"/>
      <c r="S38" s="22"/>
      <c r="T38" s="22"/>
      <c r="U38" s="22"/>
      <c r="V38" s="22"/>
      <c r="W38" s="22">
        <v>2084026</v>
      </c>
      <c r="X38" s="22">
        <v>1529550</v>
      </c>
      <c r="Y38" s="22">
        <v>554476</v>
      </c>
      <c r="Z38" s="23">
        <v>36.250923474224443</v>
      </c>
      <c r="AA38" s="20">
        <v>3059095</v>
      </c>
    </row>
    <row r="39" spans="1:27" x14ac:dyDescent="0.25">
      <c r="A39" s="19" t="s">
        <v>65</v>
      </c>
      <c r="B39" s="15" t="s">
        <v>32</v>
      </c>
      <c r="C39" s="20">
        <v>25126495</v>
      </c>
      <c r="D39" s="20"/>
      <c r="E39" s="21">
        <v>22384965</v>
      </c>
      <c r="F39" s="22">
        <v>22384965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11192484</v>
      </c>
      <c r="Y39" s="22">
        <v>-11192484</v>
      </c>
      <c r="Z39" s="23">
        <v>-100</v>
      </c>
      <c r="AA39" s="20">
        <v>22384965</v>
      </c>
    </row>
    <row r="40" spans="1:27" x14ac:dyDescent="0.25">
      <c r="A40" s="19" t="s">
        <v>66</v>
      </c>
      <c r="B40" s="15" t="s">
        <v>32</v>
      </c>
      <c r="C40" s="20">
        <v>7144943</v>
      </c>
      <c r="D40" s="20"/>
      <c r="E40" s="21">
        <v>2030027</v>
      </c>
      <c r="F40" s="22">
        <v>2030027</v>
      </c>
      <c r="G40" s="22"/>
      <c r="H40" s="22"/>
      <c r="I40" s="22"/>
      <c r="J40" s="22"/>
      <c r="K40" s="22"/>
      <c r="L40" s="22"/>
      <c r="M40" s="22">
        <v>3541189</v>
      </c>
      <c r="N40" s="22">
        <v>3541189</v>
      </c>
      <c r="O40" s="22"/>
      <c r="P40" s="22"/>
      <c r="Q40" s="22"/>
      <c r="R40" s="22"/>
      <c r="S40" s="22"/>
      <c r="T40" s="22"/>
      <c r="U40" s="22"/>
      <c r="V40" s="22"/>
      <c r="W40" s="22">
        <v>3541189</v>
      </c>
      <c r="X40" s="22">
        <v>1015014</v>
      </c>
      <c r="Y40" s="22">
        <v>2526175</v>
      </c>
      <c r="Z40" s="23">
        <v>248.88080361453143</v>
      </c>
      <c r="AA40" s="20">
        <v>2030027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89512</v>
      </c>
      <c r="F41" s="22">
        <v>89512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44754</v>
      </c>
      <c r="Y41" s="22">
        <v>-44754</v>
      </c>
      <c r="Z41" s="23">
        <v>-100</v>
      </c>
      <c r="AA41" s="20">
        <v>89512</v>
      </c>
    </row>
    <row r="42" spans="1:27" x14ac:dyDescent="0.25">
      <c r="A42" s="19" t="s">
        <v>67</v>
      </c>
      <c r="B42" s="15" t="s">
        <v>32</v>
      </c>
      <c r="C42" s="20">
        <v>11197172</v>
      </c>
      <c r="D42" s="20"/>
      <c r="E42" s="21">
        <v>11956166</v>
      </c>
      <c r="F42" s="22">
        <v>12087166</v>
      </c>
      <c r="G42" s="22"/>
      <c r="H42" s="22">
        <v>1108221</v>
      </c>
      <c r="I42" s="22">
        <v>969100</v>
      </c>
      <c r="J42" s="22">
        <v>2077321</v>
      </c>
      <c r="K42" s="22">
        <v>562059</v>
      </c>
      <c r="L42" s="22">
        <v>15333</v>
      </c>
      <c r="M42" s="22">
        <v>902589</v>
      </c>
      <c r="N42" s="22">
        <v>1479981</v>
      </c>
      <c r="O42" s="22"/>
      <c r="P42" s="22"/>
      <c r="Q42" s="22"/>
      <c r="R42" s="22"/>
      <c r="S42" s="22"/>
      <c r="T42" s="22"/>
      <c r="U42" s="22"/>
      <c r="V42" s="22"/>
      <c r="W42" s="22">
        <v>3557302</v>
      </c>
      <c r="X42" s="22">
        <v>6043584</v>
      </c>
      <c r="Y42" s="22">
        <v>-2486282</v>
      </c>
      <c r="Z42" s="23">
        <v>-41.139198197625781</v>
      </c>
      <c r="AA42" s="20">
        <v>12087166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3242074</v>
      </c>
      <c r="D44" s="20"/>
      <c r="E44" s="21">
        <v>1</v>
      </c>
      <c r="F44" s="22">
        <v>2</v>
      </c>
      <c r="G44" s="22">
        <v>32731</v>
      </c>
      <c r="H44" s="22">
        <v>2381</v>
      </c>
      <c r="I44" s="22">
        <v>1136</v>
      </c>
      <c r="J44" s="22">
        <v>36248</v>
      </c>
      <c r="K44" s="22">
        <v>13807</v>
      </c>
      <c r="L44" s="22">
        <v>3448075</v>
      </c>
      <c r="M44" s="22">
        <v>4455</v>
      </c>
      <c r="N44" s="22">
        <v>3466337</v>
      </c>
      <c r="O44" s="22"/>
      <c r="P44" s="22"/>
      <c r="Q44" s="22"/>
      <c r="R44" s="22"/>
      <c r="S44" s="22"/>
      <c r="T44" s="22"/>
      <c r="U44" s="22"/>
      <c r="V44" s="22"/>
      <c r="W44" s="22">
        <v>3502585</v>
      </c>
      <c r="X44" s="22"/>
      <c r="Y44" s="22">
        <v>3502585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3929783</v>
      </c>
      <c r="D45" s="20"/>
      <c r="E45" s="21">
        <v>4505025</v>
      </c>
      <c r="F45" s="22">
        <v>4110025</v>
      </c>
      <c r="G45" s="22">
        <v>1877731</v>
      </c>
      <c r="H45" s="22">
        <v>71731</v>
      </c>
      <c r="I45" s="22">
        <v>104699</v>
      </c>
      <c r="J45" s="22">
        <v>2054161</v>
      </c>
      <c r="K45" s="22">
        <v>93315</v>
      </c>
      <c r="L45" s="22">
        <v>135156</v>
      </c>
      <c r="M45" s="22">
        <v>130440</v>
      </c>
      <c r="N45" s="22">
        <v>358911</v>
      </c>
      <c r="O45" s="22"/>
      <c r="P45" s="22"/>
      <c r="Q45" s="22"/>
      <c r="R45" s="22"/>
      <c r="S45" s="22"/>
      <c r="T45" s="22"/>
      <c r="U45" s="22"/>
      <c r="V45" s="22"/>
      <c r="W45" s="22">
        <v>2413072</v>
      </c>
      <c r="X45" s="22">
        <v>2055000</v>
      </c>
      <c r="Y45" s="22">
        <v>358072</v>
      </c>
      <c r="Z45" s="23">
        <v>17.424428223844281</v>
      </c>
      <c r="AA45" s="20">
        <v>4110025</v>
      </c>
    </row>
    <row r="46" spans="1:27" x14ac:dyDescent="0.25">
      <c r="A46" s="19" t="s">
        <v>71</v>
      </c>
      <c r="B46" s="15" t="s">
        <v>32</v>
      </c>
      <c r="C46" s="20">
        <v>-1000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64134513</v>
      </c>
      <c r="D48" s="29">
        <f t="shared" ref="D48:Y48" si="1">SUM(D35:D47)</f>
        <v>0</v>
      </c>
      <c r="E48" s="30">
        <f t="shared" si="1"/>
        <v>61526258</v>
      </c>
      <c r="F48" s="31">
        <f t="shared" si="1"/>
        <v>60621259</v>
      </c>
      <c r="G48" s="31">
        <f t="shared" si="1"/>
        <v>3117088</v>
      </c>
      <c r="H48" s="31">
        <f t="shared" si="1"/>
        <v>2345493</v>
      </c>
      <c r="I48" s="31">
        <f t="shared" si="1"/>
        <v>2323291</v>
      </c>
      <c r="J48" s="31">
        <f t="shared" si="1"/>
        <v>7785872</v>
      </c>
      <c r="K48" s="31">
        <f t="shared" si="1"/>
        <v>1961190</v>
      </c>
      <c r="L48" s="31">
        <f t="shared" si="1"/>
        <v>4848819</v>
      </c>
      <c r="M48" s="31">
        <f t="shared" si="1"/>
        <v>6266095</v>
      </c>
      <c r="N48" s="31">
        <f t="shared" si="1"/>
        <v>13076104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20861976</v>
      </c>
      <c r="X48" s="31">
        <f t="shared" si="1"/>
        <v>30310614</v>
      </c>
      <c r="Y48" s="31">
        <f t="shared" si="1"/>
        <v>-9448638</v>
      </c>
      <c r="Z48" s="32">
        <f>+IF(X48&lt;&gt;0,+(Y48/X48)*100,0)</f>
        <v>-31.172704056737356</v>
      </c>
      <c r="AA48" s="29">
        <f>SUM(AA35:AA47)</f>
        <v>60621259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-1928154</v>
      </c>
      <c r="D49" s="39">
        <f t="shared" si="2"/>
        <v>0</v>
      </c>
      <c r="E49" s="40">
        <f t="shared" si="2"/>
        <v>8454814</v>
      </c>
      <c r="F49" s="41">
        <f t="shared" si="2"/>
        <v>9359813</v>
      </c>
      <c r="G49" s="41">
        <f t="shared" si="2"/>
        <v>2057865</v>
      </c>
      <c r="H49" s="41">
        <f t="shared" si="2"/>
        <v>2421902</v>
      </c>
      <c r="I49" s="41">
        <f t="shared" si="2"/>
        <v>-5864429</v>
      </c>
      <c r="J49" s="41">
        <f t="shared" si="2"/>
        <v>-1384662</v>
      </c>
      <c r="K49" s="41">
        <f t="shared" si="2"/>
        <v>14793887</v>
      </c>
      <c r="L49" s="41">
        <f t="shared" si="2"/>
        <v>335709</v>
      </c>
      <c r="M49" s="41">
        <f t="shared" si="2"/>
        <v>-1228213</v>
      </c>
      <c r="N49" s="41">
        <f t="shared" si="2"/>
        <v>13901383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12516721</v>
      </c>
      <c r="X49" s="41">
        <f t="shared" si="2"/>
        <v>4679916</v>
      </c>
      <c r="Y49" s="41">
        <f t="shared" si="2"/>
        <v>7836805</v>
      </c>
      <c r="Z49" s="42">
        <f>+IF(X49&lt;&gt;0,+(Y49/X49)*100,0)</f>
        <v>167.4561039129762</v>
      </c>
      <c r="AA49" s="39">
        <f>+AA33-AA48</f>
        <v>9359813</v>
      </c>
    </row>
    <row r="50" spans="1:27" x14ac:dyDescent="0.25">
      <c r="A50" s="43" t="s">
        <v>75</v>
      </c>
      <c r="B50" s="15" t="s">
        <v>32</v>
      </c>
      <c r="C50" s="20">
        <v>21330512</v>
      </c>
      <c r="D50" s="20"/>
      <c r="E50" s="21">
        <v>23408695</v>
      </c>
      <c r="F50" s="22">
        <v>23408695</v>
      </c>
      <c r="G50" s="22"/>
      <c r="H50" s="22"/>
      <c r="I50" s="22">
        <v>-8470</v>
      </c>
      <c r="J50" s="22">
        <v>-8470</v>
      </c>
      <c r="K50" s="22"/>
      <c r="L50" s="22"/>
      <c r="M50" s="22">
        <v>1006597</v>
      </c>
      <c r="N50" s="22">
        <v>1006597</v>
      </c>
      <c r="O50" s="22"/>
      <c r="P50" s="22"/>
      <c r="Q50" s="22"/>
      <c r="R50" s="22"/>
      <c r="S50" s="22"/>
      <c r="T50" s="22"/>
      <c r="U50" s="22"/>
      <c r="V50" s="22"/>
      <c r="W50" s="22">
        <v>998127</v>
      </c>
      <c r="X50" s="22">
        <v>11704346</v>
      </c>
      <c r="Y50" s="22">
        <v>-10706219</v>
      </c>
      <c r="Z50" s="23">
        <v>-91.472167688822594</v>
      </c>
      <c r="AA50" s="20">
        <v>23408695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19402358</v>
      </c>
      <c r="D52" s="48">
        <f t="shared" si="3"/>
        <v>0</v>
      </c>
      <c r="E52" s="49">
        <f t="shared" si="3"/>
        <v>31863509</v>
      </c>
      <c r="F52" s="50">
        <f t="shared" si="3"/>
        <v>32768508</v>
      </c>
      <c r="G52" s="50">
        <f t="shared" si="3"/>
        <v>2057865</v>
      </c>
      <c r="H52" s="50">
        <f t="shared" si="3"/>
        <v>2421902</v>
      </c>
      <c r="I52" s="50">
        <f t="shared" si="3"/>
        <v>-5872899</v>
      </c>
      <c r="J52" s="50">
        <f t="shared" si="3"/>
        <v>-1393132</v>
      </c>
      <c r="K52" s="50">
        <f t="shared" si="3"/>
        <v>14793887</v>
      </c>
      <c r="L52" s="50">
        <f t="shared" si="3"/>
        <v>335709</v>
      </c>
      <c r="M52" s="50">
        <f t="shared" si="3"/>
        <v>-221616</v>
      </c>
      <c r="N52" s="50">
        <f t="shared" si="3"/>
        <v>14907980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13514848</v>
      </c>
      <c r="X52" s="50">
        <f t="shared" si="3"/>
        <v>16384262</v>
      </c>
      <c r="Y52" s="50">
        <f t="shared" si="3"/>
        <v>-2869414</v>
      </c>
      <c r="Z52" s="51">
        <f>+IF(X52&lt;&gt;0,+(Y52/X52)*100,0)</f>
        <v>-17.513233125788638</v>
      </c>
      <c r="AA52" s="48">
        <f>SUM(AA49:AA51)</f>
        <v>32768508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19402358</v>
      </c>
      <c r="D54" s="54">
        <f>+D52-D53</f>
        <v>0</v>
      </c>
      <c r="E54" s="55">
        <f t="shared" si="4"/>
        <v>31863509</v>
      </c>
      <c r="F54" s="56">
        <f t="shared" si="4"/>
        <v>32768508</v>
      </c>
      <c r="G54" s="56">
        <f t="shared" si="4"/>
        <v>2057865</v>
      </c>
      <c r="H54" s="56">
        <f t="shared" si="4"/>
        <v>2421902</v>
      </c>
      <c r="I54" s="56">
        <f t="shared" si="4"/>
        <v>-5872899</v>
      </c>
      <c r="J54" s="56">
        <f t="shared" si="4"/>
        <v>-1393132</v>
      </c>
      <c r="K54" s="56">
        <f t="shared" si="4"/>
        <v>14793887</v>
      </c>
      <c r="L54" s="56">
        <f t="shared" si="4"/>
        <v>335709</v>
      </c>
      <c r="M54" s="56">
        <f t="shared" si="4"/>
        <v>-221616</v>
      </c>
      <c r="N54" s="56">
        <f t="shared" si="4"/>
        <v>14907980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13514848</v>
      </c>
      <c r="X54" s="56">
        <f t="shared" si="4"/>
        <v>16384262</v>
      </c>
      <c r="Y54" s="56">
        <f t="shared" si="4"/>
        <v>-2869414</v>
      </c>
      <c r="Z54" s="57">
        <f>+IF(X54&lt;&gt;0,+(Y54/X54)*100,0)</f>
        <v>-17.513233125788638</v>
      </c>
      <c r="AA54" s="54">
        <f>+AA52-AA53</f>
        <v>32768508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19402358</v>
      </c>
      <c r="D57" s="48">
        <f>SUM(D54:D56)</f>
        <v>0</v>
      </c>
      <c r="E57" s="49">
        <f t="shared" si="5"/>
        <v>31863509</v>
      </c>
      <c r="F57" s="50">
        <f t="shared" si="5"/>
        <v>32768508</v>
      </c>
      <c r="G57" s="50">
        <f t="shared" si="5"/>
        <v>2057865</v>
      </c>
      <c r="H57" s="50">
        <f t="shared" si="5"/>
        <v>2421902</v>
      </c>
      <c r="I57" s="50">
        <f t="shared" si="5"/>
        <v>-5872899</v>
      </c>
      <c r="J57" s="50">
        <f t="shared" si="5"/>
        <v>-1393132</v>
      </c>
      <c r="K57" s="50">
        <f t="shared" si="5"/>
        <v>14793887</v>
      </c>
      <c r="L57" s="50">
        <f t="shared" si="5"/>
        <v>335709</v>
      </c>
      <c r="M57" s="50">
        <f t="shared" si="5"/>
        <v>-221616</v>
      </c>
      <c r="N57" s="50">
        <f t="shared" si="5"/>
        <v>14907980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13514848</v>
      </c>
      <c r="X57" s="50">
        <f t="shared" si="5"/>
        <v>16384262</v>
      </c>
      <c r="Y57" s="50">
        <f t="shared" si="5"/>
        <v>-2869414</v>
      </c>
      <c r="Z57" s="51">
        <f>+IF(X57&lt;&gt;0,+(Y57/X57)*100,0)</f>
        <v>-17.513233125788638</v>
      </c>
      <c r="AA57" s="48">
        <f>SUM(AA54:AA56)</f>
        <v>32768508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19402358</v>
      </c>
      <c r="D60" s="65">
        <f>SUM(D57:D59)</f>
        <v>0</v>
      </c>
      <c r="E60" s="66">
        <f t="shared" si="6"/>
        <v>31863509</v>
      </c>
      <c r="F60" s="67">
        <f t="shared" si="6"/>
        <v>32768508</v>
      </c>
      <c r="G60" s="67">
        <f t="shared" si="6"/>
        <v>2057865</v>
      </c>
      <c r="H60" s="67">
        <f t="shared" si="6"/>
        <v>2421902</v>
      </c>
      <c r="I60" s="67">
        <f t="shared" si="6"/>
        <v>-5872899</v>
      </c>
      <c r="J60" s="67">
        <f t="shared" si="6"/>
        <v>-1393132</v>
      </c>
      <c r="K60" s="67">
        <f t="shared" si="6"/>
        <v>14793887</v>
      </c>
      <c r="L60" s="67">
        <f t="shared" si="6"/>
        <v>335709</v>
      </c>
      <c r="M60" s="67">
        <f t="shared" si="6"/>
        <v>-221616</v>
      </c>
      <c r="N60" s="67">
        <f t="shared" si="6"/>
        <v>14907980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13514848</v>
      </c>
      <c r="X60" s="67">
        <f t="shared" si="6"/>
        <v>16384262</v>
      </c>
      <c r="Y60" s="67">
        <f t="shared" si="6"/>
        <v>-2869414</v>
      </c>
      <c r="Z60" s="68">
        <f>+IF(X60&lt;&gt;0,+(Y60/X60)*100,0)</f>
        <v>-17.513233125788638</v>
      </c>
      <c r="AA60" s="65">
        <f>SUM(AA57:AA59)</f>
        <v>32768508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248991749</v>
      </c>
      <c r="D7" s="20"/>
      <c r="E7" s="21">
        <v>295928197</v>
      </c>
      <c r="F7" s="22">
        <v>295928197</v>
      </c>
      <c r="G7" s="22">
        <v>16889260</v>
      </c>
      <c r="H7" s="22">
        <v>17128713</v>
      </c>
      <c r="I7" s="22">
        <v>17935209</v>
      </c>
      <c r="J7" s="22">
        <v>51953182</v>
      </c>
      <c r="K7" s="22">
        <v>19120913</v>
      </c>
      <c r="L7" s="22">
        <v>22624001</v>
      </c>
      <c r="M7" s="22">
        <v>29779741</v>
      </c>
      <c r="N7" s="22">
        <v>71524655</v>
      </c>
      <c r="O7" s="22"/>
      <c r="P7" s="22"/>
      <c r="Q7" s="22"/>
      <c r="R7" s="22"/>
      <c r="S7" s="22"/>
      <c r="T7" s="22"/>
      <c r="U7" s="22"/>
      <c r="V7" s="22"/>
      <c r="W7" s="22">
        <v>123477837</v>
      </c>
      <c r="X7" s="22">
        <v>124035533</v>
      </c>
      <c r="Y7" s="22">
        <v>-557696</v>
      </c>
      <c r="Z7" s="23">
        <v>-0.44962599547985976</v>
      </c>
      <c r="AA7" s="20">
        <v>295928197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7277867</v>
      </c>
      <c r="D13" s="20"/>
      <c r="E13" s="21">
        <v>6029615</v>
      </c>
      <c r="F13" s="22">
        <v>6029615</v>
      </c>
      <c r="G13" s="22">
        <v>622262</v>
      </c>
      <c r="H13" s="22">
        <v>539478</v>
      </c>
      <c r="I13" s="22">
        <v>567692</v>
      </c>
      <c r="J13" s="22">
        <v>1729432</v>
      </c>
      <c r="K13" s="22">
        <v>576666</v>
      </c>
      <c r="L13" s="22">
        <v>572349</v>
      </c>
      <c r="M13" s="22">
        <v>576247</v>
      </c>
      <c r="N13" s="22">
        <v>1725262</v>
      </c>
      <c r="O13" s="22"/>
      <c r="P13" s="22"/>
      <c r="Q13" s="22"/>
      <c r="R13" s="22"/>
      <c r="S13" s="22"/>
      <c r="T13" s="22"/>
      <c r="U13" s="22"/>
      <c r="V13" s="22"/>
      <c r="W13" s="22">
        <v>3454694</v>
      </c>
      <c r="X13" s="22">
        <v>3676731</v>
      </c>
      <c r="Y13" s="22">
        <v>-222037</v>
      </c>
      <c r="Z13" s="23">
        <v>-6.0389786470644715</v>
      </c>
      <c r="AA13" s="20">
        <v>6029615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>
        <v>91</v>
      </c>
      <c r="L18" s="22"/>
      <c r="M18" s="22">
        <v>78</v>
      </c>
      <c r="N18" s="22">
        <v>169</v>
      </c>
      <c r="O18" s="22"/>
      <c r="P18" s="22"/>
      <c r="Q18" s="22"/>
      <c r="R18" s="22"/>
      <c r="S18" s="22"/>
      <c r="T18" s="22"/>
      <c r="U18" s="22"/>
      <c r="V18" s="22"/>
      <c r="W18" s="22">
        <v>252</v>
      </c>
      <c r="X18" s="22">
        <v>1290</v>
      </c>
      <c r="Y18" s="22">
        <v>-1038</v>
      </c>
      <c r="Z18" s="23">
        <v>-80.465116279069775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3299875</v>
      </c>
      <c r="D20" s="20"/>
      <c r="E20" s="21">
        <v>726989</v>
      </c>
      <c r="F20" s="22">
        <v>726989</v>
      </c>
      <c r="G20" s="22">
        <v>26142</v>
      </c>
      <c r="H20" s="22">
        <v>-28329</v>
      </c>
      <c r="I20" s="22">
        <v>18469</v>
      </c>
      <c r="J20" s="22">
        <v>16282</v>
      </c>
      <c r="K20" s="22">
        <v>5135</v>
      </c>
      <c r="L20" s="22">
        <v>12132</v>
      </c>
      <c r="M20" s="22">
        <v>11221</v>
      </c>
      <c r="N20" s="22">
        <v>28488</v>
      </c>
      <c r="O20" s="22"/>
      <c r="P20" s="22"/>
      <c r="Q20" s="22"/>
      <c r="R20" s="22"/>
      <c r="S20" s="22"/>
      <c r="T20" s="22"/>
      <c r="U20" s="22"/>
      <c r="V20" s="22"/>
      <c r="W20" s="22">
        <v>44770</v>
      </c>
      <c r="X20" s="22">
        <v>293634</v>
      </c>
      <c r="Y20" s="22">
        <v>-248864</v>
      </c>
      <c r="Z20" s="18">
        <v>-84.753128043755154</v>
      </c>
      <c r="AA20" s="20">
        <v>726989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21193590</v>
      </c>
      <c r="D26" s="20"/>
      <c r="E26" s="21">
        <v>22785027</v>
      </c>
      <c r="F26" s="22">
        <v>22785027</v>
      </c>
      <c r="G26" s="22">
        <v>10696814</v>
      </c>
      <c r="H26" s="22"/>
      <c r="I26" s="22"/>
      <c r="J26" s="22">
        <v>10696814</v>
      </c>
      <c r="K26" s="22"/>
      <c r="L26" s="22"/>
      <c r="M26" s="22">
        <v>8583374</v>
      </c>
      <c r="N26" s="22">
        <v>8583374</v>
      </c>
      <c r="O26" s="22"/>
      <c r="P26" s="22"/>
      <c r="Q26" s="22"/>
      <c r="R26" s="22"/>
      <c r="S26" s="22"/>
      <c r="T26" s="22"/>
      <c r="U26" s="22"/>
      <c r="V26" s="22"/>
      <c r="W26" s="22">
        <v>19280188</v>
      </c>
      <c r="X26" s="22">
        <v>19160457</v>
      </c>
      <c r="Y26" s="22">
        <v>119731</v>
      </c>
      <c r="Z26" s="23">
        <v>0.62488593043474905</v>
      </c>
      <c r="AA26" s="20">
        <v>22785027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2000000</v>
      </c>
      <c r="F31" s="22">
        <v>2000000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2000000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280764898</v>
      </c>
      <c r="D33" s="29">
        <f t="shared" ref="D33:Y33" si="0">SUM(D6:D32)</f>
        <v>0</v>
      </c>
      <c r="E33" s="30">
        <f t="shared" si="0"/>
        <v>327475594</v>
      </c>
      <c r="F33" s="31">
        <f t="shared" si="0"/>
        <v>327475594</v>
      </c>
      <c r="G33" s="31">
        <f t="shared" si="0"/>
        <v>28234478</v>
      </c>
      <c r="H33" s="31">
        <f t="shared" si="0"/>
        <v>17639862</v>
      </c>
      <c r="I33" s="31">
        <f t="shared" si="0"/>
        <v>18521453</v>
      </c>
      <c r="J33" s="31">
        <f t="shared" si="0"/>
        <v>64395793</v>
      </c>
      <c r="K33" s="31">
        <f t="shared" si="0"/>
        <v>19702805</v>
      </c>
      <c r="L33" s="31">
        <f t="shared" si="0"/>
        <v>23208482</v>
      </c>
      <c r="M33" s="31">
        <f t="shared" si="0"/>
        <v>38950661</v>
      </c>
      <c r="N33" s="31">
        <f t="shared" si="0"/>
        <v>81861948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146257741</v>
      </c>
      <c r="X33" s="31">
        <f t="shared" si="0"/>
        <v>147167645</v>
      </c>
      <c r="Y33" s="31">
        <f t="shared" si="0"/>
        <v>-909904</v>
      </c>
      <c r="Z33" s="32">
        <f>+IF(X33&lt;&gt;0,+(Y33/X33)*100,0)</f>
        <v>-0.61827720352527216</v>
      </c>
      <c r="AA33" s="29">
        <f>SUM(AA6:AA32)</f>
        <v>327475594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31597994</v>
      </c>
      <c r="D35" s="20"/>
      <c r="E35" s="21">
        <v>37455605</v>
      </c>
      <c r="F35" s="22">
        <v>36544689</v>
      </c>
      <c r="G35" s="22">
        <v>2618075</v>
      </c>
      <c r="H35" s="22">
        <v>2628555</v>
      </c>
      <c r="I35" s="22">
        <v>2659368</v>
      </c>
      <c r="J35" s="22">
        <v>7905998</v>
      </c>
      <c r="K35" s="22">
        <v>2706510</v>
      </c>
      <c r="L35" s="22">
        <v>4125941</v>
      </c>
      <c r="M35" s="22">
        <v>2738020</v>
      </c>
      <c r="N35" s="22">
        <v>9570471</v>
      </c>
      <c r="O35" s="22"/>
      <c r="P35" s="22"/>
      <c r="Q35" s="22"/>
      <c r="R35" s="22"/>
      <c r="S35" s="22"/>
      <c r="T35" s="22"/>
      <c r="U35" s="22"/>
      <c r="V35" s="22"/>
      <c r="W35" s="22">
        <v>17476469</v>
      </c>
      <c r="X35" s="22">
        <v>17945914</v>
      </c>
      <c r="Y35" s="22">
        <v>-469445</v>
      </c>
      <c r="Z35" s="23">
        <v>-2.6158879397282302</v>
      </c>
      <c r="AA35" s="20">
        <v>36544689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38265832</v>
      </c>
      <c r="D38" s="20"/>
      <c r="E38" s="21">
        <v>45423244</v>
      </c>
      <c r="F38" s="22">
        <v>45423244</v>
      </c>
      <c r="G38" s="22">
        <v>111301</v>
      </c>
      <c r="H38" s="22">
        <v>382056</v>
      </c>
      <c r="I38" s="22">
        <v>1859853</v>
      </c>
      <c r="J38" s="22">
        <v>2353210</v>
      </c>
      <c r="K38" s="22">
        <v>423549</v>
      </c>
      <c r="L38" s="22">
        <v>1575732</v>
      </c>
      <c r="M38" s="22">
        <v>2932057</v>
      </c>
      <c r="N38" s="22">
        <v>4931338</v>
      </c>
      <c r="O38" s="22"/>
      <c r="P38" s="22"/>
      <c r="Q38" s="22"/>
      <c r="R38" s="22"/>
      <c r="S38" s="22"/>
      <c r="T38" s="22"/>
      <c r="U38" s="22"/>
      <c r="V38" s="22"/>
      <c r="W38" s="22">
        <v>7284548</v>
      </c>
      <c r="X38" s="22">
        <v>5571375</v>
      </c>
      <c r="Y38" s="22">
        <v>1713173</v>
      </c>
      <c r="Z38" s="23">
        <v>30.749554643153619</v>
      </c>
      <c r="AA38" s="20">
        <v>45423244</v>
      </c>
    </row>
    <row r="39" spans="1:27" x14ac:dyDescent="0.25">
      <c r="A39" s="19" t="s">
        <v>65</v>
      </c>
      <c r="B39" s="15" t="s">
        <v>32</v>
      </c>
      <c r="C39" s="20">
        <v>7944968</v>
      </c>
      <c r="D39" s="20"/>
      <c r="E39" s="21">
        <v>10583395</v>
      </c>
      <c r="F39" s="22">
        <v>10583395</v>
      </c>
      <c r="G39" s="22">
        <v>851351</v>
      </c>
      <c r="H39" s="22">
        <v>851351</v>
      </c>
      <c r="I39" s="22">
        <v>-6573419</v>
      </c>
      <c r="J39" s="22">
        <v>-4870717</v>
      </c>
      <c r="K39" s="22">
        <v>2837006</v>
      </c>
      <c r="L39" s="22">
        <v>1893500</v>
      </c>
      <c r="M39" s="22">
        <v>2157298</v>
      </c>
      <c r="N39" s="22">
        <v>6887804</v>
      </c>
      <c r="O39" s="22"/>
      <c r="P39" s="22"/>
      <c r="Q39" s="22"/>
      <c r="R39" s="22"/>
      <c r="S39" s="22"/>
      <c r="T39" s="22"/>
      <c r="U39" s="22"/>
      <c r="V39" s="22"/>
      <c r="W39" s="22">
        <v>2017087</v>
      </c>
      <c r="X39" s="22">
        <v>5108106</v>
      </c>
      <c r="Y39" s="22">
        <v>-3091019</v>
      </c>
      <c r="Z39" s="23">
        <v>-60.512037142533849</v>
      </c>
      <c r="AA39" s="20">
        <v>10583395</v>
      </c>
    </row>
    <row r="40" spans="1:27" x14ac:dyDescent="0.25">
      <c r="A40" s="19" t="s">
        <v>66</v>
      </c>
      <c r="B40" s="15" t="s">
        <v>32</v>
      </c>
      <c r="C40" s="20">
        <v>26343965</v>
      </c>
      <c r="D40" s="20"/>
      <c r="E40" s="21">
        <v>38220275</v>
      </c>
      <c r="F40" s="22">
        <v>38220275</v>
      </c>
      <c r="G40" s="22">
        <v>3074351</v>
      </c>
      <c r="H40" s="22">
        <v>3074351</v>
      </c>
      <c r="I40" s="22">
        <v>3001596</v>
      </c>
      <c r="J40" s="22">
        <v>9150298</v>
      </c>
      <c r="K40" s="22">
        <v>3001596</v>
      </c>
      <c r="L40" s="22">
        <v>3001596</v>
      </c>
      <c r="M40" s="22">
        <v>3001596</v>
      </c>
      <c r="N40" s="22">
        <v>9004788</v>
      </c>
      <c r="O40" s="22"/>
      <c r="P40" s="22"/>
      <c r="Q40" s="22"/>
      <c r="R40" s="22"/>
      <c r="S40" s="22"/>
      <c r="T40" s="22"/>
      <c r="U40" s="22"/>
      <c r="V40" s="22"/>
      <c r="W40" s="22">
        <v>18155086</v>
      </c>
      <c r="X40" s="22">
        <v>19110162</v>
      </c>
      <c r="Y40" s="22">
        <v>-955076</v>
      </c>
      <c r="Z40" s="23">
        <v>-4.9977388993353378</v>
      </c>
      <c r="AA40" s="20">
        <v>38220275</v>
      </c>
    </row>
    <row r="41" spans="1:27" x14ac:dyDescent="0.25">
      <c r="A41" s="19" t="s">
        <v>40</v>
      </c>
      <c r="B41" s="15" t="s">
        <v>32</v>
      </c>
      <c r="C41" s="20">
        <v>21349779</v>
      </c>
      <c r="D41" s="20"/>
      <c r="E41" s="21">
        <v>19880373</v>
      </c>
      <c r="F41" s="22">
        <v>19880373</v>
      </c>
      <c r="G41" s="22">
        <v>1645691</v>
      </c>
      <c r="H41" s="22">
        <v>1701165</v>
      </c>
      <c r="I41" s="22">
        <v>1701165</v>
      </c>
      <c r="J41" s="22">
        <v>5048021</v>
      </c>
      <c r="K41" s="22">
        <v>1701165</v>
      </c>
      <c r="L41" s="22">
        <v>1701165</v>
      </c>
      <c r="M41" s="22">
        <v>1701165</v>
      </c>
      <c r="N41" s="22">
        <v>5103495</v>
      </c>
      <c r="O41" s="22"/>
      <c r="P41" s="22"/>
      <c r="Q41" s="22"/>
      <c r="R41" s="22"/>
      <c r="S41" s="22"/>
      <c r="T41" s="22"/>
      <c r="U41" s="22"/>
      <c r="V41" s="22"/>
      <c r="W41" s="22">
        <v>10151516</v>
      </c>
      <c r="X41" s="22">
        <v>5821763</v>
      </c>
      <c r="Y41" s="22">
        <v>4329753</v>
      </c>
      <c r="Z41" s="23">
        <v>74.371852650133647</v>
      </c>
      <c r="AA41" s="20">
        <v>19880373</v>
      </c>
    </row>
    <row r="42" spans="1:27" x14ac:dyDescent="0.25">
      <c r="A42" s="19" t="s">
        <v>67</v>
      </c>
      <c r="B42" s="15" t="s">
        <v>32</v>
      </c>
      <c r="C42" s="20">
        <v>12202314</v>
      </c>
      <c r="D42" s="20"/>
      <c r="E42" s="21">
        <v>15835032</v>
      </c>
      <c r="F42" s="22">
        <v>15835032</v>
      </c>
      <c r="G42" s="22">
        <v>4375</v>
      </c>
      <c r="H42" s="22">
        <v>434595</v>
      </c>
      <c r="I42" s="22">
        <v>127474</v>
      </c>
      <c r="J42" s="22">
        <v>566444</v>
      </c>
      <c r="K42" s="22">
        <v>566842</v>
      </c>
      <c r="L42" s="22">
        <v>611305</v>
      </c>
      <c r="M42" s="22">
        <v>1071296</v>
      </c>
      <c r="N42" s="22">
        <v>2249443</v>
      </c>
      <c r="O42" s="22"/>
      <c r="P42" s="22"/>
      <c r="Q42" s="22"/>
      <c r="R42" s="22"/>
      <c r="S42" s="22"/>
      <c r="T42" s="22"/>
      <c r="U42" s="22"/>
      <c r="V42" s="22"/>
      <c r="W42" s="22">
        <v>2815887</v>
      </c>
      <c r="X42" s="22">
        <v>4946256</v>
      </c>
      <c r="Y42" s="22">
        <v>-2130369</v>
      </c>
      <c r="Z42" s="23">
        <v>-43.070334410511705</v>
      </c>
      <c r="AA42" s="20">
        <v>15835032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13999054</v>
      </c>
      <c r="D44" s="20"/>
      <c r="E44" s="21">
        <v>12000000</v>
      </c>
      <c r="F44" s="22">
        <v>12000000</v>
      </c>
      <c r="G44" s="22">
        <v>10196194</v>
      </c>
      <c r="H44" s="22">
        <v>408210</v>
      </c>
      <c r="I44" s="22">
        <v>232848</v>
      </c>
      <c r="J44" s="22">
        <v>10837252</v>
      </c>
      <c r="K44" s="22">
        <v>184185</v>
      </c>
      <c r="L44" s="22">
        <v>274695</v>
      </c>
      <c r="M44" s="22">
        <v>57894</v>
      </c>
      <c r="N44" s="22">
        <v>516774</v>
      </c>
      <c r="O44" s="22"/>
      <c r="P44" s="22"/>
      <c r="Q44" s="22"/>
      <c r="R44" s="22"/>
      <c r="S44" s="22"/>
      <c r="T44" s="22"/>
      <c r="U44" s="22"/>
      <c r="V44" s="22"/>
      <c r="W44" s="22">
        <v>11354026</v>
      </c>
      <c r="X44" s="22">
        <v>11007545</v>
      </c>
      <c r="Y44" s="22">
        <v>346481</v>
      </c>
      <c r="Z44" s="23">
        <v>3.1476682584536335</v>
      </c>
      <c r="AA44" s="20">
        <v>12000000</v>
      </c>
    </row>
    <row r="45" spans="1:27" x14ac:dyDescent="0.25">
      <c r="A45" s="19" t="s">
        <v>70</v>
      </c>
      <c r="B45" s="15" t="s">
        <v>32</v>
      </c>
      <c r="C45" s="20">
        <v>408734</v>
      </c>
      <c r="D45" s="20"/>
      <c r="E45" s="21">
        <v>891903</v>
      </c>
      <c r="F45" s="22">
        <v>891903</v>
      </c>
      <c r="G45" s="22"/>
      <c r="H45" s="22">
        <v>63028</v>
      </c>
      <c r="I45" s="22">
        <v>21593</v>
      </c>
      <c r="J45" s="22">
        <v>84621</v>
      </c>
      <c r="K45" s="22">
        <v>10563</v>
      </c>
      <c r="L45" s="22">
        <v>415711</v>
      </c>
      <c r="M45" s="22">
        <v>2231</v>
      </c>
      <c r="N45" s="22">
        <v>428505</v>
      </c>
      <c r="O45" s="22"/>
      <c r="P45" s="22"/>
      <c r="Q45" s="22"/>
      <c r="R45" s="22"/>
      <c r="S45" s="22"/>
      <c r="T45" s="22"/>
      <c r="U45" s="22"/>
      <c r="V45" s="22"/>
      <c r="W45" s="22">
        <v>513126</v>
      </c>
      <c r="X45" s="22">
        <v>112695</v>
      </c>
      <c r="Y45" s="22">
        <v>400431</v>
      </c>
      <c r="Z45" s="23">
        <v>355.32277385864506</v>
      </c>
      <c r="AA45" s="20">
        <v>891903</v>
      </c>
    </row>
    <row r="46" spans="1:27" x14ac:dyDescent="0.25">
      <c r="A46" s="19" t="s">
        <v>71</v>
      </c>
      <c r="B46" s="15" t="s">
        <v>32</v>
      </c>
      <c r="C46" s="20">
        <v>760626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10933965</v>
      </c>
      <c r="D47" s="20"/>
      <c r="E47" s="21">
        <v>6999999</v>
      </c>
      <c r="F47" s="22">
        <v>6999999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6999999</v>
      </c>
    </row>
    <row r="48" spans="1:27" x14ac:dyDescent="0.25">
      <c r="A48" s="37" t="s">
        <v>73</v>
      </c>
      <c r="B48" s="28" t="s">
        <v>32</v>
      </c>
      <c r="C48" s="29">
        <f>SUM(C35:C47)</f>
        <v>163807231</v>
      </c>
      <c r="D48" s="29">
        <f t="shared" ref="D48:Y48" si="1">SUM(D35:D47)</f>
        <v>0</v>
      </c>
      <c r="E48" s="30">
        <f t="shared" si="1"/>
        <v>187289826</v>
      </c>
      <c r="F48" s="31">
        <f t="shared" si="1"/>
        <v>186378910</v>
      </c>
      <c r="G48" s="31">
        <f t="shared" si="1"/>
        <v>18501338</v>
      </c>
      <c r="H48" s="31">
        <f t="shared" si="1"/>
        <v>9543311</v>
      </c>
      <c r="I48" s="31">
        <f t="shared" si="1"/>
        <v>3030478</v>
      </c>
      <c r="J48" s="31">
        <f t="shared" si="1"/>
        <v>31075127</v>
      </c>
      <c r="K48" s="31">
        <f t="shared" si="1"/>
        <v>11431416</v>
      </c>
      <c r="L48" s="31">
        <f t="shared" si="1"/>
        <v>13599645</v>
      </c>
      <c r="M48" s="31">
        <f t="shared" si="1"/>
        <v>13661557</v>
      </c>
      <c r="N48" s="31">
        <f t="shared" si="1"/>
        <v>38692618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69767745</v>
      </c>
      <c r="X48" s="31">
        <f t="shared" si="1"/>
        <v>69623816</v>
      </c>
      <c r="Y48" s="31">
        <f t="shared" si="1"/>
        <v>143929</v>
      </c>
      <c r="Z48" s="32">
        <f>+IF(X48&lt;&gt;0,+(Y48/X48)*100,0)</f>
        <v>0.20672380267120088</v>
      </c>
      <c r="AA48" s="29">
        <f>SUM(AA35:AA47)</f>
        <v>186378910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116957667</v>
      </c>
      <c r="D49" s="39">
        <f t="shared" si="2"/>
        <v>0</v>
      </c>
      <c r="E49" s="40">
        <f t="shared" si="2"/>
        <v>140185768</v>
      </c>
      <c r="F49" s="41">
        <f t="shared" si="2"/>
        <v>141096684</v>
      </c>
      <c r="G49" s="41">
        <f t="shared" si="2"/>
        <v>9733140</v>
      </c>
      <c r="H49" s="41">
        <f t="shared" si="2"/>
        <v>8096551</v>
      </c>
      <c r="I49" s="41">
        <f t="shared" si="2"/>
        <v>15490975</v>
      </c>
      <c r="J49" s="41">
        <f t="shared" si="2"/>
        <v>33320666</v>
      </c>
      <c r="K49" s="41">
        <f t="shared" si="2"/>
        <v>8271389</v>
      </c>
      <c r="L49" s="41">
        <f t="shared" si="2"/>
        <v>9608837</v>
      </c>
      <c r="M49" s="41">
        <f t="shared" si="2"/>
        <v>25289104</v>
      </c>
      <c r="N49" s="41">
        <f t="shared" si="2"/>
        <v>43169330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76489996</v>
      </c>
      <c r="X49" s="41">
        <f t="shared" si="2"/>
        <v>77543829</v>
      </c>
      <c r="Y49" s="41">
        <f t="shared" si="2"/>
        <v>-1053833</v>
      </c>
      <c r="Z49" s="42">
        <f>+IF(X49&lt;&gt;0,+(Y49/X49)*100,0)</f>
        <v>-1.3590159443893337</v>
      </c>
      <c r="AA49" s="39">
        <f>+AA33-AA48</f>
        <v>141096684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116957667</v>
      </c>
      <c r="D52" s="48">
        <f t="shared" si="3"/>
        <v>0</v>
      </c>
      <c r="E52" s="49">
        <f t="shared" si="3"/>
        <v>140185768</v>
      </c>
      <c r="F52" s="50">
        <f t="shared" si="3"/>
        <v>141096684</v>
      </c>
      <c r="G52" s="50">
        <f t="shared" si="3"/>
        <v>9733140</v>
      </c>
      <c r="H52" s="50">
        <f t="shared" si="3"/>
        <v>8096551</v>
      </c>
      <c r="I52" s="50">
        <f t="shared" si="3"/>
        <v>15490975</v>
      </c>
      <c r="J52" s="50">
        <f t="shared" si="3"/>
        <v>33320666</v>
      </c>
      <c r="K52" s="50">
        <f t="shared" si="3"/>
        <v>8271389</v>
      </c>
      <c r="L52" s="50">
        <f t="shared" si="3"/>
        <v>9608837</v>
      </c>
      <c r="M52" s="50">
        <f t="shared" si="3"/>
        <v>25289104</v>
      </c>
      <c r="N52" s="50">
        <f t="shared" si="3"/>
        <v>43169330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76489996</v>
      </c>
      <c r="X52" s="50">
        <f t="shared" si="3"/>
        <v>77543829</v>
      </c>
      <c r="Y52" s="50">
        <f t="shared" si="3"/>
        <v>-1053833</v>
      </c>
      <c r="Z52" s="51">
        <f>+IF(X52&lt;&gt;0,+(Y52/X52)*100,0)</f>
        <v>-1.3590159443893337</v>
      </c>
      <c r="AA52" s="48">
        <f>SUM(AA49:AA51)</f>
        <v>141096684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116957667</v>
      </c>
      <c r="D54" s="54">
        <f>+D52-D53</f>
        <v>0</v>
      </c>
      <c r="E54" s="55">
        <f t="shared" si="4"/>
        <v>140185768</v>
      </c>
      <c r="F54" s="56">
        <f t="shared" si="4"/>
        <v>141096684</v>
      </c>
      <c r="G54" s="56">
        <f t="shared" si="4"/>
        <v>9733140</v>
      </c>
      <c r="H54" s="56">
        <f t="shared" si="4"/>
        <v>8096551</v>
      </c>
      <c r="I54" s="56">
        <f t="shared" si="4"/>
        <v>15490975</v>
      </c>
      <c r="J54" s="56">
        <f t="shared" si="4"/>
        <v>33320666</v>
      </c>
      <c r="K54" s="56">
        <f t="shared" si="4"/>
        <v>8271389</v>
      </c>
      <c r="L54" s="56">
        <f t="shared" si="4"/>
        <v>9608837</v>
      </c>
      <c r="M54" s="56">
        <f t="shared" si="4"/>
        <v>25289104</v>
      </c>
      <c r="N54" s="56">
        <f t="shared" si="4"/>
        <v>43169330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76489996</v>
      </c>
      <c r="X54" s="56">
        <f t="shared" si="4"/>
        <v>77543829</v>
      </c>
      <c r="Y54" s="56">
        <f t="shared" si="4"/>
        <v>-1053833</v>
      </c>
      <c r="Z54" s="57">
        <f>+IF(X54&lt;&gt;0,+(Y54/X54)*100,0)</f>
        <v>-1.3590159443893337</v>
      </c>
      <c r="AA54" s="54">
        <f>+AA52-AA53</f>
        <v>141096684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116957667</v>
      </c>
      <c r="D57" s="48">
        <f>SUM(D54:D56)</f>
        <v>0</v>
      </c>
      <c r="E57" s="49">
        <f t="shared" si="5"/>
        <v>140185768</v>
      </c>
      <c r="F57" s="50">
        <f t="shared" si="5"/>
        <v>141096684</v>
      </c>
      <c r="G57" s="50">
        <f t="shared" si="5"/>
        <v>9733140</v>
      </c>
      <c r="H57" s="50">
        <f t="shared" si="5"/>
        <v>8096551</v>
      </c>
      <c r="I57" s="50">
        <f t="shared" si="5"/>
        <v>15490975</v>
      </c>
      <c r="J57" s="50">
        <f t="shared" si="5"/>
        <v>33320666</v>
      </c>
      <c r="K57" s="50">
        <f t="shared" si="5"/>
        <v>8271389</v>
      </c>
      <c r="L57" s="50">
        <f t="shared" si="5"/>
        <v>9608837</v>
      </c>
      <c r="M57" s="50">
        <f t="shared" si="5"/>
        <v>25289104</v>
      </c>
      <c r="N57" s="50">
        <f t="shared" si="5"/>
        <v>43169330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76489996</v>
      </c>
      <c r="X57" s="50">
        <f t="shared" si="5"/>
        <v>77543829</v>
      </c>
      <c r="Y57" s="50">
        <f t="shared" si="5"/>
        <v>-1053833</v>
      </c>
      <c r="Z57" s="51">
        <f>+IF(X57&lt;&gt;0,+(Y57/X57)*100,0)</f>
        <v>-1.3590159443893337</v>
      </c>
      <c r="AA57" s="48">
        <f>SUM(AA54:AA56)</f>
        <v>141096684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116957667</v>
      </c>
      <c r="D60" s="65">
        <f>SUM(D57:D59)</f>
        <v>0</v>
      </c>
      <c r="E60" s="66">
        <f t="shared" si="6"/>
        <v>140185768</v>
      </c>
      <c r="F60" s="67">
        <f t="shared" si="6"/>
        <v>141096684</v>
      </c>
      <c r="G60" s="67">
        <f t="shared" si="6"/>
        <v>9733140</v>
      </c>
      <c r="H60" s="67">
        <f t="shared" si="6"/>
        <v>8096551</v>
      </c>
      <c r="I60" s="67">
        <f t="shared" si="6"/>
        <v>15490975</v>
      </c>
      <c r="J60" s="67">
        <f t="shared" si="6"/>
        <v>33320666</v>
      </c>
      <c r="K60" s="67">
        <f t="shared" si="6"/>
        <v>8271389</v>
      </c>
      <c r="L60" s="67">
        <f t="shared" si="6"/>
        <v>9608837</v>
      </c>
      <c r="M60" s="67">
        <f t="shared" si="6"/>
        <v>25289104</v>
      </c>
      <c r="N60" s="67">
        <f t="shared" si="6"/>
        <v>43169330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76489996</v>
      </c>
      <c r="X60" s="67">
        <f t="shared" si="6"/>
        <v>77543829</v>
      </c>
      <c r="Y60" s="67">
        <f t="shared" si="6"/>
        <v>-1053833</v>
      </c>
      <c r="Z60" s="68">
        <f>+IF(X60&lt;&gt;0,+(Y60/X60)*100,0)</f>
        <v>-1.3590159443893337</v>
      </c>
      <c r="AA60" s="65">
        <f>SUM(AA57:AA59)</f>
        <v>141096684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209832004</v>
      </c>
      <c r="D7" s="20"/>
      <c r="E7" s="21">
        <v>201453009</v>
      </c>
      <c r="F7" s="22">
        <v>213953009</v>
      </c>
      <c r="G7" s="22">
        <v>15286904</v>
      </c>
      <c r="H7" s="22">
        <v>13187271</v>
      </c>
      <c r="I7" s="22">
        <v>-11113447</v>
      </c>
      <c r="J7" s="22">
        <v>17360728</v>
      </c>
      <c r="K7" s="22">
        <v>18165741</v>
      </c>
      <c r="L7" s="22">
        <v>17842672</v>
      </c>
      <c r="M7" s="22">
        <v>20563594</v>
      </c>
      <c r="N7" s="22">
        <v>56572007</v>
      </c>
      <c r="O7" s="22"/>
      <c r="P7" s="22"/>
      <c r="Q7" s="22"/>
      <c r="R7" s="22"/>
      <c r="S7" s="22"/>
      <c r="T7" s="22"/>
      <c r="U7" s="22"/>
      <c r="V7" s="22"/>
      <c r="W7" s="22">
        <v>73932735</v>
      </c>
      <c r="X7" s="22">
        <v>76618208</v>
      </c>
      <c r="Y7" s="22">
        <v>-2685473</v>
      </c>
      <c r="Z7" s="23">
        <v>-3.5050062773590316</v>
      </c>
      <c r="AA7" s="20">
        <v>213953009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13155533</v>
      </c>
      <c r="D13" s="20"/>
      <c r="E13" s="21">
        <v>11012545</v>
      </c>
      <c r="F13" s="22">
        <v>11012545</v>
      </c>
      <c r="G13" s="22">
        <v>956834</v>
      </c>
      <c r="H13" s="22">
        <v>936869</v>
      </c>
      <c r="I13" s="22">
        <v>939936</v>
      </c>
      <c r="J13" s="22">
        <v>2833639</v>
      </c>
      <c r="K13" s="22">
        <v>966493</v>
      </c>
      <c r="L13" s="22">
        <v>957019</v>
      </c>
      <c r="M13" s="22">
        <v>942880</v>
      </c>
      <c r="N13" s="22">
        <v>2866392</v>
      </c>
      <c r="O13" s="22"/>
      <c r="P13" s="22"/>
      <c r="Q13" s="22"/>
      <c r="R13" s="22"/>
      <c r="S13" s="22"/>
      <c r="T13" s="22"/>
      <c r="U13" s="22"/>
      <c r="V13" s="22"/>
      <c r="W13" s="22">
        <v>5700031</v>
      </c>
      <c r="X13" s="22">
        <v>5384536</v>
      </c>
      <c r="Y13" s="22">
        <v>315495</v>
      </c>
      <c r="Z13" s="23">
        <v>5.8592792396596476</v>
      </c>
      <c r="AA13" s="20">
        <v>11012545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4482250</v>
      </c>
      <c r="D20" s="20"/>
      <c r="E20" s="21">
        <v>9038596</v>
      </c>
      <c r="F20" s="22">
        <v>9038596</v>
      </c>
      <c r="G20" s="22">
        <v>51099</v>
      </c>
      <c r="H20" s="22">
        <v>7667</v>
      </c>
      <c r="I20" s="22">
        <v>47935</v>
      </c>
      <c r="J20" s="22">
        <v>106701</v>
      </c>
      <c r="K20" s="22">
        <v>768183</v>
      </c>
      <c r="L20" s="22">
        <v>11632</v>
      </c>
      <c r="M20" s="22">
        <v>62690</v>
      </c>
      <c r="N20" s="22">
        <v>842505</v>
      </c>
      <c r="O20" s="22"/>
      <c r="P20" s="22"/>
      <c r="Q20" s="22"/>
      <c r="R20" s="22"/>
      <c r="S20" s="22"/>
      <c r="T20" s="22"/>
      <c r="U20" s="22"/>
      <c r="V20" s="22"/>
      <c r="W20" s="22">
        <v>949206</v>
      </c>
      <c r="X20" s="22">
        <v>3272489</v>
      </c>
      <c r="Y20" s="22">
        <v>-2323283</v>
      </c>
      <c r="Z20" s="18">
        <v>-70.994371562440691</v>
      </c>
      <c r="AA20" s="20">
        <v>9038596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13496440</v>
      </c>
      <c r="D26" s="20"/>
      <c r="E26" s="21">
        <v>14561426</v>
      </c>
      <c r="F26" s="22">
        <v>14561426</v>
      </c>
      <c r="G26" s="22">
        <v>6067297</v>
      </c>
      <c r="H26" s="22"/>
      <c r="I26" s="22"/>
      <c r="J26" s="22">
        <v>6067297</v>
      </c>
      <c r="K26" s="22"/>
      <c r="L26" s="22"/>
      <c r="M26" s="22">
        <v>4853788</v>
      </c>
      <c r="N26" s="22">
        <v>4853788</v>
      </c>
      <c r="O26" s="22"/>
      <c r="P26" s="22"/>
      <c r="Q26" s="22"/>
      <c r="R26" s="22"/>
      <c r="S26" s="22"/>
      <c r="T26" s="22"/>
      <c r="U26" s="22"/>
      <c r="V26" s="22"/>
      <c r="W26" s="22">
        <v>10921085</v>
      </c>
      <c r="X26" s="22">
        <v>7280713</v>
      </c>
      <c r="Y26" s="22">
        <v>3640372</v>
      </c>
      <c r="Z26" s="23">
        <v>50.000212891237439</v>
      </c>
      <c r="AA26" s="20">
        <v>14561426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681258</v>
      </c>
      <c r="F29" s="22">
        <v>681258</v>
      </c>
      <c r="G29" s="22">
        <v>127865</v>
      </c>
      <c r="H29" s="22">
        <v>43460</v>
      </c>
      <c r="I29" s="22">
        <v>47320</v>
      </c>
      <c r="J29" s="22">
        <v>218645</v>
      </c>
      <c r="K29" s="22">
        <v>45117</v>
      </c>
      <c r="L29" s="22">
        <v>46145</v>
      </c>
      <c r="M29" s="22">
        <v>46145</v>
      </c>
      <c r="N29" s="22">
        <v>137407</v>
      </c>
      <c r="O29" s="22"/>
      <c r="P29" s="22"/>
      <c r="Q29" s="22"/>
      <c r="R29" s="22"/>
      <c r="S29" s="22"/>
      <c r="T29" s="22"/>
      <c r="U29" s="22"/>
      <c r="V29" s="22"/>
      <c r="W29" s="22">
        <v>356052</v>
      </c>
      <c r="X29" s="22">
        <v>384207</v>
      </c>
      <c r="Y29" s="22">
        <v>-28155</v>
      </c>
      <c r="Z29" s="23">
        <v>-7.3280809563594635</v>
      </c>
      <c r="AA29" s="20">
        <v>681258</v>
      </c>
    </row>
    <row r="30" spans="1:27" x14ac:dyDescent="0.25">
      <c r="A30" s="19" t="s">
        <v>56</v>
      </c>
      <c r="B30" s="15" t="s">
        <v>32</v>
      </c>
      <c r="C30" s="20">
        <v>119438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-895955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240189710</v>
      </c>
      <c r="D33" s="29">
        <f t="shared" ref="D33:Y33" si="0">SUM(D6:D32)</f>
        <v>0</v>
      </c>
      <c r="E33" s="30">
        <f t="shared" si="0"/>
        <v>236746834</v>
      </c>
      <c r="F33" s="31">
        <f t="shared" si="0"/>
        <v>249246834</v>
      </c>
      <c r="G33" s="31">
        <f t="shared" si="0"/>
        <v>22489999</v>
      </c>
      <c r="H33" s="31">
        <f t="shared" si="0"/>
        <v>14175267</v>
      </c>
      <c r="I33" s="31">
        <f t="shared" si="0"/>
        <v>-10078256</v>
      </c>
      <c r="J33" s="31">
        <f t="shared" si="0"/>
        <v>26587010</v>
      </c>
      <c r="K33" s="31">
        <f t="shared" si="0"/>
        <v>19945534</v>
      </c>
      <c r="L33" s="31">
        <f t="shared" si="0"/>
        <v>18857468</v>
      </c>
      <c r="M33" s="31">
        <f t="shared" si="0"/>
        <v>26469097</v>
      </c>
      <c r="N33" s="31">
        <f t="shared" si="0"/>
        <v>65272099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91859109</v>
      </c>
      <c r="X33" s="31">
        <f t="shared" si="0"/>
        <v>92940153</v>
      </c>
      <c r="Y33" s="31">
        <f t="shared" si="0"/>
        <v>-1081044</v>
      </c>
      <c r="Z33" s="32">
        <f>+IF(X33&lt;&gt;0,+(Y33/X33)*100,0)</f>
        <v>-1.1631614163579007</v>
      </c>
      <c r="AA33" s="29">
        <f>SUM(AA6:AA32)</f>
        <v>249246834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35637345</v>
      </c>
      <c r="D35" s="20"/>
      <c r="E35" s="21">
        <v>44668920</v>
      </c>
      <c r="F35" s="22">
        <v>44668920</v>
      </c>
      <c r="G35" s="22"/>
      <c r="H35" s="22"/>
      <c r="I35" s="22"/>
      <c r="J35" s="22"/>
      <c r="K35" s="22"/>
      <c r="L35" s="22"/>
      <c r="M35" s="22">
        <v>19697174</v>
      </c>
      <c r="N35" s="22">
        <v>19697174</v>
      </c>
      <c r="O35" s="22"/>
      <c r="P35" s="22"/>
      <c r="Q35" s="22"/>
      <c r="R35" s="22"/>
      <c r="S35" s="22"/>
      <c r="T35" s="22"/>
      <c r="U35" s="22"/>
      <c r="V35" s="22"/>
      <c r="W35" s="22">
        <v>19697174</v>
      </c>
      <c r="X35" s="22">
        <v>22334436</v>
      </c>
      <c r="Y35" s="22">
        <v>-2637262</v>
      </c>
      <c r="Z35" s="23">
        <v>-11.808052820317469</v>
      </c>
      <c r="AA35" s="20">
        <v>44668920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42704671</v>
      </c>
      <c r="D38" s="20"/>
      <c r="E38" s="21">
        <v>55298677</v>
      </c>
      <c r="F38" s="22">
        <v>54071477</v>
      </c>
      <c r="G38" s="22">
        <v>246478</v>
      </c>
      <c r="H38" s="22">
        <v>3423948</v>
      </c>
      <c r="I38" s="22">
        <v>4424566</v>
      </c>
      <c r="J38" s="22">
        <v>8094992</v>
      </c>
      <c r="K38" s="22">
        <v>4091391</v>
      </c>
      <c r="L38" s="22">
        <v>4006638</v>
      </c>
      <c r="M38" s="22">
        <v>4054101</v>
      </c>
      <c r="N38" s="22">
        <v>12152130</v>
      </c>
      <c r="O38" s="22"/>
      <c r="P38" s="22"/>
      <c r="Q38" s="22"/>
      <c r="R38" s="22"/>
      <c r="S38" s="22"/>
      <c r="T38" s="22"/>
      <c r="U38" s="22"/>
      <c r="V38" s="22"/>
      <c r="W38" s="22">
        <v>20247122</v>
      </c>
      <c r="X38" s="22">
        <v>20467030</v>
      </c>
      <c r="Y38" s="22">
        <v>-219908</v>
      </c>
      <c r="Z38" s="23">
        <v>-1.0744499812625476</v>
      </c>
      <c r="AA38" s="20">
        <v>54071477</v>
      </c>
    </row>
    <row r="39" spans="1:27" x14ac:dyDescent="0.25">
      <c r="A39" s="19" t="s">
        <v>65</v>
      </c>
      <c r="B39" s="15" t="s">
        <v>32</v>
      </c>
      <c r="C39" s="20">
        <v>-3310648</v>
      </c>
      <c r="D39" s="20"/>
      <c r="E39" s="21">
        <v>11025526</v>
      </c>
      <c r="F39" s="22">
        <v>-70264875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-70264875</v>
      </c>
    </row>
    <row r="40" spans="1:27" x14ac:dyDescent="0.25">
      <c r="A40" s="19" t="s">
        <v>66</v>
      </c>
      <c r="B40" s="15" t="s">
        <v>32</v>
      </c>
      <c r="C40" s="20">
        <v>30625467</v>
      </c>
      <c r="D40" s="20"/>
      <c r="E40" s="21">
        <v>32717196</v>
      </c>
      <c r="F40" s="22">
        <v>32717196</v>
      </c>
      <c r="G40" s="22"/>
      <c r="H40" s="22">
        <v>1185</v>
      </c>
      <c r="I40" s="22">
        <v>12081</v>
      </c>
      <c r="J40" s="22">
        <v>13266</v>
      </c>
      <c r="K40" s="22">
        <v>6440</v>
      </c>
      <c r="L40" s="22">
        <v>6231</v>
      </c>
      <c r="M40" s="22">
        <v>4169817</v>
      </c>
      <c r="N40" s="22">
        <v>4182488</v>
      </c>
      <c r="O40" s="22"/>
      <c r="P40" s="22"/>
      <c r="Q40" s="22"/>
      <c r="R40" s="22"/>
      <c r="S40" s="22"/>
      <c r="T40" s="22"/>
      <c r="U40" s="22"/>
      <c r="V40" s="22"/>
      <c r="W40" s="22">
        <v>4195754</v>
      </c>
      <c r="X40" s="22">
        <v>16358598</v>
      </c>
      <c r="Y40" s="22">
        <v>-12162844</v>
      </c>
      <c r="Z40" s="23">
        <v>-74.351383902214607</v>
      </c>
      <c r="AA40" s="20">
        <v>32717196</v>
      </c>
    </row>
    <row r="41" spans="1:27" x14ac:dyDescent="0.25">
      <c r="A41" s="19" t="s">
        <v>40</v>
      </c>
      <c r="B41" s="15" t="s">
        <v>32</v>
      </c>
      <c r="C41" s="20">
        <v>17016709</v>
      </c>
      <c r="D41" s="20"/>
      <c r="E41" s="21">
        <v>17708184</v>
      </c>
      <c r="F41" s="22">
        <v>17708184</v>
      </c>
      <c r="G41" s="22"/>
      <c r="H41" s="22"/>
      <c r="I41" s="22"/>
      <c r="J41" s="22"/>
      <c r="K41" s="22"/>
      <c r="L41" s="22"/>
      <c r="M41" s="22">
        <v>7697676</v>
      </c>
      <c r="N41" s="22">
        <v>7697676</v>
      </c>
      <c r="O41" s="22"/>
      <c r="P41" s="22"/>
      <c r="Q41" s="22"/>
      <c r="R41" s="22"/>
      <c r="S41" s="22"/>
      <c r="T41" s="22"/>
      <c r="U41" s="22"/>
      <c r="V41" s="22"/>
      <c r="W41" s="22">
        <v>7697676</v>
      </c>
      <c r="X41" s="22">
        <v>9208256</v>
      </c>
      <c r="Y41" s="22">
        <v>-1510580</v>
      </c>
      <c r="Z41" s="23">
        <v>-16.404626456953412</v>
      </c>
      <c r="AA41" s="20">
        <v>17708184</v>
      </c>
    </row>
    <row r="42" spans="1:27" x14ac:dyDescent="0.25">
      <c r="A42" s="19" t="s">
        <v>67</v>
      </c>
      <c r="B42" s="15" t="s">
        <v>32</v>
      </c>
      <c r="C42" s="20">
        <v>5577564</v>
      </c>
      <c r="D42" s="20"/>
      <c r="E42" s="21">
        <v>9053167</v>
      </c>
      <c r="F42" s="22">
        <v>9073167</v>
      </c>
      <c r="G42" s="22"/>
      <c r="H42" s="22">
        <v>3393</v>
      </c>
      <c r="I42" s="22">
        <v>245763</v>
      </c>
      <c r="J42" s="22">
        <v>249156</v>
      </c>
      <c r="K42" s="22">
        <v>342488</v>
      </c>
      <c r="L42" s="22">
        <v>279159</v>
      </c>
      <c r="M42" s="22">
        <v>109098</v>
      </c>
      <c r="N42" s="22">
        <v>730745</v>
      </c>
      <c r="O42" s="22"/>
      <c r="P42" s="22"/>
      <c r="Q42" s="22"/>
      <c r="R42" s="22"/>
      <c r="S42" s="22"/>
      <c r="T42" s="22"/>
      <c r="U42" s="22"/>
      <c r="V42" s="22"/>
      <c r="W42" s="22">
        <v>979901</v>
      </c>
      <c r="X42" s="22">
        <v>2536883</v>
      </c>
      <c r="Y42" s="22">
        <v>-1556982</v>
      </c>
      <c r="Z42" s="23">
        <v>-61.373819762283091</v>
      </c>
      <c r="AA42" s="20">
        <v>9073167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37674138</v>
      </c>
      <c r="D44" s="20"/>
      <c r="E44" s="21">
        <v>5326980</v>
      </c>
      <c r="F44" s="22">
        <v>80622459</v>
      </c>
      <c r="G44" s="22"/>
      <c r="H44" s="22"/>
      <c r="I44" s="22">
        <v>7516</v>
      </c>
      <c r="J44" s="22">
        <v>7516</v>
      </c>
      <c r="K44" s="22"/>
      <c r="L44" s="22"/>
      <c r="M44" s="22">
        <v>40145</v>
      </c>
      <c r="N44" s="22">
        <v>40145</v>
      </c>
      <c r="O44" s="22"/>
      <c r="P44" s="22"/>
      <c r="Q44" s="22"/>
      <c r="R44" s="22"/>
      <c r="S44" s="22"/>
      <c r="T44" s="22"/>
      <c r="U44" s="22"/>
      <c r="V44" s="22"/>
      <c r="W44" s="22">
        <v>47661</v>
      </c>
      <c r="X44" s="22">
        <v>47661</v>
      </c>
      <c r="Y44" s="22"/>
      <c r="Z44" s="23"/>
      <c r="AA44" s="20">
        <v>80622459</v>
      </c>
    </row>
    <row r="45" spans="1:27" x14ac:dyDescent="0.25">
      <c r="A45" s="19" t="s">
        <v>70</v>
      </c>
      <c r="B45" s="15" t="s">
        <v>32</v>
      </c>
      <c r="C45" s="20">
        <v>8907632</v>
      </c>
      <c r="D45" s="20"/>
      <c r="E45" s="21">
        <v>9263217</v>
      </c>
      <c r="F45" s="22">
        <v>9551365</v>
      </c>
      <c r="G45" s="22">
        <v>133036</v>
      </c>
      <c r="H45" s="22">
        <v>468685</v>
      </c>
      <c r="I45" s="22">
        <v>1204365</v>
      </c>
      <c r="J45" s="22">
        <v>1806086</v>
      </c>
      <c r="K45" s="22">
        <v>731238</v>
      </c>
      <c r="L45" s="22">
        <v>225144</v>
      </c>
      <c r="M45" s="22">
        <v>1442901</v>
      </c>
      <c r="N45" s="22">
        <v>2399283</v>
      </c>
      <c r="O45" s="22"/>
      <c r="P45" s="22"/>
      <c r="Q45" s="22"/>
      <c r="R45" s="22"/>
      <c r="S45" s="22"/>
      <c r="T45" s="22"/>
      <c r="U45" s="22"/>
      <c r="V45" s="22"/>
      <c r="W45" s="22">
        <v>4205369</v>
      </c>
      <c r="X45" s="22">
        <v>3997137</v>
      </c>
      <c r="Y45" s="22">
        <v>208232</v>
      </c>
      <c r="Z45" s="23">
        <v>5.2095287201814697</v>
      </c>
      <c r="AA45" s="20">
        <v>9551365</v>
      </c>
    </row>
    <row r="46" spans="1:27" x14ac:dyDescent="0.25">
      <c r="A46" s="19" t="s">
        <v>71</v>
      </c>
      <c r="B46" s="15" t="s">
        <v>32</v>
      </c>
      <c r="C46" s="20">
        <v>196650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630000</v>
      </c>
      <c r="F47" s="22">
        <v>630000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630000</v>
      </c>
    </row>
    <row r="48" spans="1:27" x14ac:dyDescent="0.25">
      <c r="A48" s="37" t="s">
        <v>73</v>
      </c>
      <c r="B48" s="28" t="s">
        <v>32</v>
      </c>
      <c r="C48" s="29">
        <f>SUM(C35:C47)</f>
        <v>175029528</v>
      </c>
      <c r="D48" s="29">
        <f t="shared" ref="D48:Y48" si="1">SUM(D35:D47)</f>
        <v>0</v>
      </c>
      <c r="E48" s="30">
        <f t="shared" si="1"/>
        <v>185691867</v>
      </c>
      <c r="F48" s="31">
        <f t="shared" si="1"/>
        <v>178777893</v>
      </c>
      <c r="G48" s="31">
        <f t="shared" si="1"/>
        <v>379514</v>
      </c>
      <c r="H48" s="31">
        <f t="shared" si="1"/>
        <v>3897211</v>
      </c>
      <c r="I48" s="31">
        <f t="shared" si="1"/>
        <v>5894291</v>
      </c>
      <c r="J48" s="31">
        <f t="shared" si="1"/>
        <v>10171016</v>
      </c>
      <c r="K48" s="31">
        <f t="shared" si="1"/>
        <v>5171557</v>
      </c>
      <c r="L48" s="31">
        <f t="shared" si="1"/>
        <v>4517172</v>
      </c>
      <c r="M48" s="31">
        <f t="shared" si="1"/>
        <v>37210912</v>
      </c>
      <c r="N48" s="31">
        <f t="shared" si="1"/>
        <v>46899641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57070657</v>
      </c>
      <c r="X48" s="31">
        <f t="shared" si="1"/>
        <v>74950001</v>
      </c>
      <c r="Y48" s="31">
        <f t="shared" si="1"/>
        <v>-17879344</v>
      </c>
      <c r="Z48" s="32">
        <f>+IF(X48&lt;&gt;0,+(Y48/X48)*100,0)</f>
        <v>-23.855028367511295</v>
      </c>
      <c r="AA48" s="29">
        <f>SUM(AA35:AA47)</f>
        <v>178777893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65160182</v>
      </c>
      <c r="D49" s="39">
        <f t="shared" si="2"/>
        <v>0</v>
      </c>
      <c r="E49" s="40">
        <f t="shared" si="2"/>
        <v>51054967</v>
      </c>
      <c r="F49" s="41">
        <f t="shared" si="2"/>
        <v>70468941</v>
      </c>
      <c r="G49" s="41">
        <f t="shared" si="2"/>
        <v>22110485</v>
      </c>
      <c r="H49" s="41">
        <f t="shared" si="2"/>
        <v>10278056</v>
      </c>
      <c r="I49" s="41">
        <f t="shared" si="2"/>
        <v>-15972547</v>
      </c>
      <c r="J49" s="41">
        <f t="shared" si="2"/>
        <v>16415994</v>
      </c>
      <c r="K49" s="41">
        <f t="shared" si="2"/>
        <v>14773977</v>
      </c>
      <c r="L49" s="41">
        <f t="shared" si="2"/>
        <v>14340296</v>
      </c>
      <c r="M49" s="41">
        <f t="shared" si="2"/>
        <v>-10741815</v>
      </c>
      <c r="N49" s="41">
        <f t="shared" si="2"/>
        <v>18372458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34788452</v>
      </c>
      <c r="X49" s="41">
        <f t="shared" si="2"/>
        <v>17990152</v>
      </c>
      <c r="Y49" s="41">
        <f t="shared" si="2"/>
        <v>16798300</v>
      </c>
      <c r="Z49" s="42">
        <f>+IF(X49&lt;&gt;0,+(Y49/X49)*100,0)</f>
        <v>93.374975375416497</v>
      </c>
      <c r="AA49" s="39">
        <f>+AA33-AA48</f>
        <v>70468941</v>
      </c>
    </row>
    <row r="50" spans="1:27" x14ac:dyDescent="0.25">
      <c r="A50" s="43" t="s">
        <v>75</v>
      </c>
      <c r="B50" s="15" t="s">
        <v>32</v>
      </c>
      <c r="C50" s="20">
        <v>5961659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71121841</v>
      </c>
      <c r="D52" s="48">
        <f t="shared" si="3"/>
        <v>0</v>
      </c>
      <c r="E52" s="49">
        <f t="shared" si="3"/>
        <v>51054967</v>
      </c>
      <c r="F52" s="50">
        <f t="shared" si="3"/>
        <v>70468941</v>
      </c>
      <c r="G52" s="50">
        <f t="shared" si="3"/>
        <v>22110485</v>
      </c>
      <c r="H52" s="50">
        <f t="shared" si="3"/>
        <v>10278056</v>
      </c>
      <c r="I52" s="50">
        <f t="shared" si="3"/>
        <v>-15972547</v>
      </c>
      <c r="J52" s="50">
        <f t="shared" si="3"/>
        <v>16415994</v>
      </c>
      <c r="K52" s="50">
        <f t="shared" si="3"/>
        <v>14773977</v>
      </c>
      <c r="L52" s="50">
        <f t="shared" si="3"/>
        <v>14340296</v>
      </c>
      <c r="M52" s="50">
        <f t="shared" si="3"/>
        <v>-10741815</v>
      </c>
      <c r="N52" s="50">
        <f t="shared" si="3"/>
        <v>18372458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34788452</v>
      </c>
      <c r="X52" s="50">
        <f t="shared" si="3"/>
        <v>17990152</v>
      </c>
      <c r="Y52" s="50">
        <f t="shared" si="3"/>
        <v>16798300</v>
      </c>
      <c r="Z52" s="51">
        <f>+IF(X52&lt;&gt;0,+(Y52/X52)*100,0)</f>
        <v>93.374975375416497</v>
      </c>
      <c r="AA52" s="48">
        <f>SUM(AA49:AA51)</f>
        <v>70468941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71121841</v>
      </c>
      <c r="D54" s="54">
        <f>+D52-D53</f>
        <v>0</v>
      </c>
      <c r="E54" s="55">
        <f t="shared" si="4"/>
        <v>51054967</v>
      </c>
      <c r="F54" s="56">
        <f t="shared" si="4"/>
        <v>70468941</v>
      </c>
      <c r="G54" s="56">
        <f t="shared" si="4"/>
        <v>22110485</v>
      </c>
      <c r="H54" s="56">
        <f t="shared" si="4"/>
        <v>10278056</v>
      </c>
      <c r="I54" s="56">
        <f t="shared" si="4"/>
        <v>-15972547</v>
      </c>
      <c r="J54" s="56">
        <f t="shared" si="4"/>
        <v>16415994</v>
      </c>
      <c r="K54" s="56">
        <f t="shared" si="4"/>
        <v>14773977</v>
      </c>
      <c r="L54" s="56">
        <f t="shared" si="4"/>
        <v>14340296</v>
      </c>
      <c r="M54" s="56">
        <f t="shared" si="4"/>
        <v>-10741815</v>
      </c>
      <c r="N54" s="56">
        <f t="shared" si="4"/>
        <v>18372458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34788452</v>
      </c>
      <c r="X54" s="56">
        <f t="shared" si="4"/>
        <v>17990152</v>
      </c>
      <c r="Y54" s="56">
        <f t="shared" si="4"/>
        <v>16798300</v>
      </c>
      <c r="Z54" s="57">
        <f>+IF(X54&lt;&gt;0,+(Y54/X54)*100,0)</f>
        <v>93.374975375416497</v>
      </c>
      <c r="AA54" s="54">
        <f>+AA52-AA53</f>
        <v>70468941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71121841</v>
      </c>
      <c r="D57" s="48">
        <f>SUM(D54:D56)</f>
        <v>0</v>
      </c>
      <c r="E57" s="49">
        <f t="shared" si="5"/>
        <v>51054967</v>
      </c>
      <c r="F57" s="50">
        <f t="shared" si="5"/>
        <v>70468941</v>
      </c>
      <c r="G57" s="50">
        <f t="shared" si="5"/>
        <v>22110485</v>
      </c>
      <c r="H57" s="50">
        <f t="shared" si="5"/>
        <v>10278056</v>
      </c>
      <c r="I57" s="50">
        <f t="shared" si="5"/>
        <v>-15972547</v>
      </c>
      <c r="J57" s="50">
        <f t="shared" si="5"/>
        <v>16415994</v>
      </c>
      <c r="K57" s="50">
        <f t="shared" si="5"/>
        <v>14773977</v>
      </c>
      <c r="L57" s="50">
        <f t="shared" si="5"/>
        <v>14340296</v>
      </c>
      <c r="M57" s="50">
        <f t="shared" si="5"/>
        <v>-10741815</v>
      </c>
      <c r="N57" s="50">
        <f t="shared" si="5"/>
        <v>18372458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34788452</v>
      </c>
      <c r="X57" s="50">
        <f t="shared" si="5"/>
        <v>17990152</v>
      </c>
      <c r="Y57" s="50">
        <f t="shared" si="5"/>
        <v>16798300</v>
      </c>
      <c r="Z57" s="51">
        <f>+IF(X57&lt;&gt;0,+(Y57/X57)*100,0)</f>
        <v>93.374975375416497</v>
      </c>
      <c r="AA57" s="48">
        <f>SUM(AA54:AA56)</f>
        <v>70468941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71121841</v>
      </c>
      <c r="D60" s="65">
        <f>SUM(D57:D59)</f>
        <v>0</v>
      </c>
      <c r="E60" s="66">
        <f t="shared" si="6"/>
        <v>51054967</v>
      </c>
      <c r="F60" s="67">
        <f t="shared" si="6"/>
        <v>70468941</v>
      </c>
      <c r="G60" s="67">
        <f t="shared" si="6"/>
        <v>22110485</v>
      </c>
      <c r="H60" s="67">
        <f t="shared" si="6"/>
        <v>10278056</v>
      </c>
      <c r="I60" s="67">
        <f t="shared" si="6"/>
        <v>-15972547</v>
      </c>
      <c r="J60" s="67">
        <f t="shared" si="6"/>
        <v>16415994</v>
      </c>
      <c r="K60" s="67">
        <f t="shared" si="6"/>
        <v>14773977</v>
      </c>
      <c r="L60" s="67">
        <f t="shared" si="6"/>
        <v>14340296</v>
      </c>
      <c r="M60" s="67">
        <f t="shared" si="6"/>
        <v>-10741815</v>
      </c>
      <c r="N60" s="67">
        <f t="shared" si="6"/>
        <v>18372458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34788452</v>
      </c>
      <c r="X60" s="67">
        <f t="shared" si="6"/>
        <v>17990152</v>
      </c>
      <c r="Y60" s="67">
        <f t="shared" si="6"/>
        <v>16798300</v>
      </c>
      <c r="Z60" s="68">
        <f>+IF(X60&lt;&gt;0,+(Y60/X60)*100,0)</f>
        <v>93.374975375416497</v>
      </c>
      <c r="AA60" s="65">
        <f>SUM(AA57:AA59)</f>
        <v>70468941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123148295</v>
      </c>
      <c r="D7" s="20"/>
      <c r="E7" s="21">
        <v>127876700</v>
      </c>
      <c r="F7" s="22">
        <v>127876700</v>
      </c>
      <c r="G7" s="22">
        <v>8598402</v>
      </c>
      <c r="H7" s="22">
        <v>12654239</v>
      </c>
      <c r="I7" s="22">
        <v>5260707</v>
      </c>
      <c r="J7" s="22">
        <v>26513348</v>
      </c>
      <c r="K7" s="22">
        <v>11782533</v>
      </c>
      <c r="L7" s="22">
        <v>12217056</v>
      </c>
      <c r="M7" s="22">
        <v>14086427</v>
      </c>
      <c r="N7" s="22">
        <v>38086016</v>
      </c>
      <c r="O7" s="22"/>
      <c r="P7" s="22"/>
      <c r="Q7" s="22"/>
      <c r="R7" s="22"/>
      <c r="S7" s="22"/>
      <c r="T7" s="22"/>
      <c r="U7" s="22"/>
      <c r="V7" s="22"/>
      <c r="W7" s="22">
        <v>64599364</v>
      </c>
      <c r="X7" s="22">
        <v>60742200</v>
      </c>
      <c r="Y7" s="22">
        <v>3857164</v>
      </c>
      <c r="Z7" s="23">
        <v>6.3500564681555822</v>
      </c>
      <c r="AA7" s="20">
        <v>127876700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22700</v>
      </c>
      <c r="F10" s="22">
        <v>22700</v>
      </c>
      <c r="G10" s="22"/>
      <c r="H10" s="22"/>
      <c r="I10" s="22">
        <v>2028</v>
      </c>
      <c r="J10" s="22">
        <v>2028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2028</v>
      </c>
      <c r="X10" s="22">
        <v>11100</v>
      </c>
      <c r="Y10" s="22">
        <v>-9072</v>
      </c>
      <c r="Z10" s="23">
        <v>-81.729729729729726</v>
      </c>
      <c r="AA10" s="20">
        <v>22700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3104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26392900</v>
      </c>
      <c r="D26" s="20"/>
      <c r="E26" s="21">
        <v>28372400</v>
      </c>
      <c r="F26" s="22">
        <v>28372400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13477200</v>
      </c>
      <c r="Y26" s="22">
        <v>-13477200</v>
      </c>
      <c r="Z26" s="23">
        <v>-100</v>
      </c>
      <c r="AA26" s="20">
        <v>28372400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1482997</v>
      </c>
      <c r="D29" s="20"/>
      <c r="E29" s="21">
        <v>1426500</v>
      </c>
      <c r="F29" s="22">
        <v>1426500</v>
      </c>
      <c r="G29" s="22">
        <v>133594</v>
      </c>
      <c r="H29" s="22">
        <v>134502</v>
      </c>
      <c r="I29" s="22">
        <v>121489</v>
      </c>
      <c r="J29" s="22">
        <v>389585</v>
      </c>
      <c r="K29" s="22">
        <v>134502</v>
      </c>
      <c r="L29" s="22">
        <v>135293</v>
      </c>
      <c r="M29" s="22">
        <v>136606</v>
      </c>
      <c r="N29" s="22">
        <v>406401</v>
      </c>
      <c r="O29" s="22"/>
      <c r="P29" s="22"/>
      <c r="Q29" s="22"/>
      <c r="R29" s="22"/>
      <c r="S29" s="22"/>
      <c r="T29" s="22"/>
      <c r="U29" s="22"/>
      <c r="V29" s="22"/>
      <c r="W29" s="22">
        <v>795986</v>
      </c>
      <c r="X29" s="22">
        <v>677900</v>
      </c>
      <c r="Y29" s="22">
        <v>118086</v>
      </c>
      <c r="Z29" s="23">
        <v>17.419383389880512</v>
      </c>
      <c r="AA29" s="20">
        <v>1426500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151027296</v>
      </c>
      <c r="D33" s="29">
        <f t="shared" ref="D33:Y33" si="0">SUM(D6:D32)</f>
        <v>0</v>
      </c>
      <c r="E33" s="30">
        <f t="shared" si="0"/>
        <v>157698300</v>
      </c>
      <c r="F33" s="31">
        <f t="shared" si="0"/>
        <v>157698300</v>
      </c>
      <c r="G33" s="31">
        <f t="shared" si="0"/>
        <v>8731996</v>
      </c>
      <c r="H33" s="31">
        <f t="shared" si="0"/>
        <v>12788741</v>
      </c>
      <c r="I33" s="31">
        <f t="shared" si="0"/>
        <v>5384224</v>
      </c>
      <c r="J33" s="31">
        <f t="shared" si="0"/>
        <v>26904961</v>
      </c>
      <c r="K33" s="31">
        <f t="shared" si="0"/>
        <v>11917035</v>
      </c>
      <c r="L33" s="31">
        <f t="shared" si="0"/>
        <v>12352349</v>
      </c>
      <c r="M33" s="31">
        <f t="shared" si="0"/>
        <v>14223033</v>
      </c>
      <c r="N33" s="31">
        <f t="shared" si="0"/>
        <v>38492417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65397378</v>
      </c>
      <c r="X33" s="31">
        <f t="shared" si="0"/>
        <v>74908400</v>
      </c>
      <c r="Y33" s="31">
        <f t="shared" si="0"/>
        <v>-9511022</v>
      </c>
      <c r="Z33" s="32">
        <f>+IF(X33&lt;&gt;0,+(Y33/X33)*100,0)</f>
        <v>-12.696869776954253</v>
      </c>
      <c r="AA33" s="29">
        <f>SUM(AA6:AA32)</f>
        <v>157698300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34202803</v>
      </c>
      <c r="D35" s="20"/>
      <c r="E35" s="21">
        <v>34305688</v>
      </c>
      <c r="F35" s="22">
        <v>34105688</v>
      </c>
      <c r="G35" s="22">
        <v>2816905</v>
      </c>
      <c r="H35" s="22">
        <v>2304825</v>
      </c>
      <c r="I35" s="22">
        <v>2469338</v>
      </c>
      <c r="J35" s="22">
        <v>7591068</v>
      </c>
      <c r="K35" s="22">
        <v>2350683</v>
      </c>
      <c r="L35" s="22">
        <v>2304564</v>
      </c>
      <c r="M35" s="22">
        <v>2451361</v>
      </c>
      <c r="N35" s="22">
        <v>7106608</v>
      </c>
      <c r="O35" s="22"/>
      <c r="P35" s="22"/>
      <c r="Q35" s="22"/>
      <c r="R35" s="22"/>
      <c r="S35" s="22"/>
      <c r="T35" s="22"/>
      <c r="U35" s="22"/>
      <c r="V35" s="22"/>
      <c r="W35" s="22">
        <v>14697676</v>
      </c>
      <c r="X35" s="22">
        <v>16218904</v>
      </c>
      <c r="Y35" s="22">
        <v>-1521228</v>
      </c>
      <c r="Z35" s="23">
        <v>-9.3793514037693306</v>
      </c>
      <c r="AA35" s="20">
        <v>34105688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14599213</v>
      </c>
      <c r="D38" s="20"/>
      <c r="E38" s="21">
        <v>16631800</v>
      </c>
      <c r="F38" s="22">
        <v>15851800</v>
      </c>
      <c r="G38" s="22">
        <v>288709</v>
      </c>
      <c r="H38" s="22">
        <v>897786</v>
      </c>
      <c r="I38" s="22">
        <v>1300564</v>
      </c>
      <c r="J38" s="22">
        <v>2487059</v>
      </c>
      <c r="K38" s="22">
        <v>1546664</v>
      </c>
      <c r="L38" s="22">
        <v>1152070</v>
      </c>
      <c r="M38" s="22">
        <v>1681308</v>
      </c>
      <c r="N38" s="22">
        <v>4380042</v>
      </c>
      <c r="O38" s="22"/>
      <c r="P38" s="22"/>
      <c r="Q38" s="22"/>
      <c r="R38" s="22"/>
      <c r="S38" s="22"/>
      <c r="T38" s="22"/>
      <c r="U38" s="22"/>
      <c r="V38" s="22"/>
      <c r="W38" s="22">
        <v>6867101</v>
      </c>
      <c r="X38" s="22">
        <v>7615246</v>
      </c>
      <c r="Y38" s="22">
        <v>-748145</v>
      </c>
      <c r="Z38" s="23">
        <v>-9.8243050848258875</v>
      </c>
      <c r="AA38" s="20">
        <v>15851800</v>
      </c>
    </row>
    <row r="39" spans="1:27" x14ac:dyDescent="0.25">
      <c r="A39" s="19" t="s">
        <v>65</v>
      </c>
      <c r="B39" s="15" t="s">
        <v>32</v>
      </c>
      <c r="C39" s="20">
        <v>11645970</v>
      </c>
      <c r="D39" s="20"/>
      <c r="E39" s="21">
        <v>12001000</v>
      </c>
      <c r="F39" s="22">
        <v>12001000</v>
      </c>
      <c r="G39" s="22"/>
      <c r="H39" s="22"/>
      <c r="I39" s="22"/>
      <c r="J39" s="22"/>
      <c r="K39" s="22"/>
      <c r="L39" s="22"/>
      <c r="M39" s="22">
        <v>-10966977</v>
      </c>
      <c r="N39" s="22">
        <v>-10966977</v>
      </c>
      <c r="O39" s="22"/>
      <c r="P39" s="22"/>
      <c r="Q39" s="22"/>
      <c r="R39" s="22"/>
      <c r="S39" s="22"/>
      <c r="T39" s="22"/>
      <c r="U39" s="22"/>
      <c r="V39" s="22"/>
      <c r="W39" s="22">
        <v>-10966977</v>
      </c>
      <c r="X39" s="22">
        <v>6000504</v>
      </c>
      <c r="Y39" s="22">
        <v>-16967481</v>
      </c>
      <c r="Z39" s="23">
        <v>-282.76759752180817</v>
      </c>
      <c r="AA39" s="20">
        <v>12001000</v>
      </c>
    </row>
    <row r="40" spans="1:27" x14ac:dyDescent="0.25">
      <c r="A40" s="19" t="s">
        <v>66</v>
      </c>
      <c r="B40" s="15" t="s">
        <v>32</v>
      </c>
      <c r="C40" s="20">
        <v>15765584</v>
      </c>
      <c r="D40" s="20"/>
      <c r="E40" s="21">
        <v>16125300</v>
      </c>
      <c r="F40" s="22">
        <v>16125300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7673000</v>
      </c>
      <c r="Y40" s="22">
        <v>-7673000</v>
      </c>
      <c r="Z40" s="23">
        <v>-100</v>
      </c>
      <c r="AA40" s="20">
        <v>16125300</v>
      </c>
    </row>
    <row r="41" spans="1:27" x14ac:dyDescent="0.25">
      <c r="A41" s="19" t="s">
        <v>40</v>
      </c>
      <c r="B41" s="15" t="s">
        <v>32</v>
      </c>
      <c r="C41" s="20">
        <v>9121966</v>
      </c>
      <c r="D41" s="20"/>
      <c r="E41" s="21">
        <v>7366100</v>
      </c>
      <c r="F41" s="22">
        <v>7366100</v>
      </c>
      <c r="G41" s="22"/>
      <c r="H41" s="22"/>
      <c r="I41" s="22">
        <v>2763654</v>
      </c>
      <c r="J41" s="22">
        <v>2763654</v>
      </c>
      <c r="K41" s="22"/>
      <c r="L41" s="22"/>
      <c r="M41" s="22">
        <v>2605670</v>
      </c>
      <c r="N41" s="22">
        <v>2605670</v>
      </c>
      <c r="O41" s="22"/>
      <c r="P41" s="22"/>
      <c r="Q41" s="22"/>
      <c r="R41" s="22"/>
      <c r="S41" s="22"/>
      <c r="T41" s="22"/>
      <c r="U41" s="22"/>
      <c r="V41" s="22"/>
      <c r="W41" s="22">
        <v>5369324</v>
      </c>
      <c r="X41" s="22">
        <v>3500500</v>
      </c>
      <c r="Y41" s="22">
        <v>1868824</v>
      </c>
      <c r="Z41" s="23">
        <v>53.387344665047856</v>
      </c>
      <c r="AA41" s="20">
        <v>7366100</v>
      </c>
    </row>
    <row r="42" spans="1:27" x14ac:dyDescent="0.25">
      <c r="A42" s="19" t="s">
        <v>67</v>
      </c>
      <c r="B42" s="15" t="s">
        <v>32</v>
      </c>
      <c r="C42" s="20">
        <v>4041667</v>
      </c>
      <c r="D42" s="20"/>
      <c r="E42" s="21">
        <v>4074600</v>
      </c>
      <c r="F42" s="22">
        <v>4274600</v>
      </c>
      <c r="G42" s="22">
        <v>40960</v>
      </c>
      <c r="H42" s="22">
        <v>-30836</v>
      </c>
      <c r="I42" s="22">
        <v>106532</v>
      </c>
      <c r="J42" s="22">
        <v>116656</v>
      </c>
      <c r="K42" s="22">
        <v>205157</v>
      </c>
      <c r="L42" s="22">
        <v>126592</v>
      </c>
      <c r="M42" s="22">
        <v>1071654</v>
      </c>
      <c r="N42" s="22">
        <v>1403403</v>
      </c>
      <c r="O42" s="22"/>
      <c r="P42" s="22"/>
      <c r="Q42" s="22"/>
      <c r="R42" s="22"/>
      <c r="S42" s="22"/>
      <c r="T42" s="22"/>
      <c r="U42" s="22"/>
      <c r="V42" s="22"/>
      <c r="W42" s="22">
        <v>1520059</v>
      </c>
      <c r="X42" s="22">
        <v>2044496</v>
      </c>
      <c r="Y42" s="22">
        <v>-524437</v>
      </c>
      <c r="Z42" s="23">
        <v>-25.651162927195749</v>
      </c>
      <c r="AA42" s="20">
        <v>4274600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11432317</v>
      </c>
      <c r="D44" s="20"/>
      <c r="E44" s="21">
        <v>17372000</v>
      </c>
      <c r="F44" s="22">
        <v>17372000</v>
      </c>
      <c r="G44" s="22"/>
      <c r="H44" s="22">
        <v>8525808</v>
      </c>
      <c r="I44" s="22">
        <v>1617775</v>
      </c>
      <c r="J44" s="22">
        <v>10143583</v>
      </c>
      <c r="K44" s="22">
        <v>487368</v>
      </c>
      <c r="L44" s="22">
        <v>17530</v>
      </c>
      <c r="M44" s="22">
        <v>81454</v>
      </c>
      <c r="N44" s="22">
        <v>586352</v>
      </c>
      <c r="O44" s="22"/>
      <c r="P44" s="22"/>
      <c r="Q44" s="22"/>
      <c r="R44" s="22"/>
      <c r="S44" s="22"/>
      <c r="T44" s="22"/>
      <c r="U44" s="22"/>
      <c r="V44" s="22"/>
      <c r="W44" s="22">
        <v>10729935</v>
      </c>
      <c r="X44" s="22">
        <v>8685996</v>
      </c>
      <c r="Y44" s="22">
        <v>2043939</v>
      </c>
      <c r="Z44" s="23">
        <v>23.531429210881516</v>
      </c>
      <c r="AA44" s="20">
        <v>17372000</v>
      </c>
    </row>
    <row r="45" spans="1:27" x14ac:dyDescent="0.25">
      <c r="A45" s="19" t="s">
        <v>70</v>
      </c>
      <c r="B45" s="15" t="s">
        <v>32</v>
      </c>
      <c r="C45" s="20">
        <v>4189535</v>
      </c>
      <c r="D45" s="20"/>
      <c r="E45" s="21">
        <v>3766700</v>
      </c>
      <c r="F45" s="22">
        <v>3986700</v>
      </c>
      <c r="G45" s="22">
        <v>150613</v>
      </c>
      <c r="H45" s="22">
        <v>174561</v>
      </c>
      <c r="I45" s="22">
        <v>198195</v>
      </c>
      <c r="J45" s="22">
        <v>523369</v>
      </c>
      <c r="K45" s="22">
        <v>290755</v>
      </c>
      <c r="L45" s="22">
        <v>179166</v>
      </c>
      <c r="M45" s="22">
        <v>264709</v>
      </c>
      <c r="N45" s="22">
        <v>734630</v>
      </c>
      <c r="O45" s="22"/>
      <c r="P45" s="22"/>
      <c r="Q45" s="22"/>
      <c r="R45" s="22"/>
      <c r="S45" s="22"/>
      <c r="T45" s="22"/>
      <c r="U45" s="22"/>
      <c r="V45" s="22"/>
      <c r="W45" s="22">
        <v>1257999</v>
      </c>
      <c r="X45" s="22">
        <v>1928280</v>
      </c>
      <c r="Y45" s="22">
        <v>-670281</v>
      </c>
      <c r="Z45" s="23">
        <v>-34.760563818532582</v>
      </c>
      <c r="AA45" s="20">
        <v>3986700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1300</v>
      </c>
      <c r="F46" s="22">
        <v>1300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1200</v>
      </c>
      <c r="Y46" s="22">
        <v>-1200</v>
      </c>
      <c r="Z46" s="23">
        <v>-100</v>
      </c>
      <c r="AA46" s="20">
        <v>1300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69400</v>
      </c>
      <c r="F47" s="22">
        <v>69400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33400</v>
      </c>
      <c r="Y47" s="22">
        <v>-33400</v>
      </c>
      <c r="Z47" s="23">
        <v>-100</v>
      </c>
      <c r="AA47" s="20">
        <v>69400</v>
      </c>
    </row>
    <row r="48" spans="1:27" x14ac:dyDescent="0.25">
      <c r="A48" s="37" t="s">
        <v>73</v>
      </c>
      <c r="B48" s="28" t="s">
        <v>32</v>
      </c>
      <c r="C48" s="29">
        <f>SUM(C35:C47)</f>
        <v>104999055</v>
      </c>
      <c r="D48" s="29">
        <f t="shared" ref="D48:Y48" si="1">SUM(D35:D47)</f>
        <v>0</v>
      </c>
      <c r="E48" s="30">
        <f t="shared" si="1"/>
        <v>111713888</v>
      </c>
      <c r="F48" s="31">
        <f t="shared" si="1"/>
        <v>111153888</v>
      </c>
      <c r="G48" s="31">
        <f t="shared" si="1"/>
        <v>3297187</v>
      </c>
      <c r="H48" s="31">
        <f t="shared" si="1"/>
        <v>11872144</v>
      </c>
      <c r="I48" s="31">
        <f t="shared" si="1"/>
        <v>8456058</v>
      </c>
      <c r="J48" s="31">
        <f t="shared" si="1"/>
        <v>23625389</v>
      </c>
      <c r="K48" s="31">
        <f t="shared" si="1"/>
        <v>4880627</v>
      </c>
      <c r="L48" s="31">
        <f t="shared" si="1"/>
        <v>3779922</v>
      </c>
      <c r="M48" s="31">
        <f t="shared" si="1"/>
        <v>-2810821</v>
      </c>
      <c r="N48" s="31">
        <f t="shared" si="1"/>
        <v>5849728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29475117</v>
      </c>
      <c r="X48" s="31">
        <f t="shared" si="1"/>
        <v>53701526</v>
      </c>
      <c r="Y48" s="31">
        <f t="shared" si="1"/>
        <v>-24226409</v>
      </c>
      <c r="Z48" s="32">
        <f>+IF(X48&lt;&gt;0,+(Y48/X48)*100,0)</f>
        <v>-45.113073695522168</v>
      </c>
      <c r="AA48" s="29">
        <f>SUM(AA35:AA47)</f>
        <v>111153888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46028241</v>
      </c>
      <c r="D49" s="39">
        <f t="shared" si="2"/>
        <v>0</v>
      </c>
      <c r="E49" s="40">
        <f t="shared" si="2"/>
        <v>45984412</v>
      </c>
      <c r="F49" s="41">
        <f t="shared" si="2"/>
        <v>46544412</v>
      </c>
      <c r="G49" s="41">
        <f t="shared" si="2"/>
        <v>5434809</v>
      </c>
      <c r="H49" s="41">
        <f t="shared" si="2"/>
        <v>916597</v>
      </c>
      <c r="I49" s="41">
        <f t="shared" si="2"/>
        <v>-3071834</v>
      </c>
      <c r="J49" s="41">
        <f t="shared" si="2"/>
        <v>3279572</v>
      </c>
      <c r="K49" s="41">
        <f t="shared" si="2"/>
        <v>7036408</v>
      </c>
      <c r="L49" s="41">
        <f t="shared" si="2"/>
        <v>8572427</v>
      </c>
      <c r="M49" s="41">
        <f t="shared" si="2"/>
        <v>17033854</v>
      </c>
      <c r="N49" s="41">
        <f t="shared" si="2"/>
        <v>32642689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35922261</v>
      </c>
      <c r="X49" s="41">
        <f t="shared" si="2"/>
        <v>21206874</v>
      </c>
      <c r="Y49" s="41">
        <f t="shared" si="2"/>
        <v>14715387</v>
      </c>
      <c r="Z49" s="42">
        <f>+IF(X49&lt;&gt;0,+(Y49/X49)*100,0)</f>
        <v>69.389703546123769</v>
      </c>
      <c r="AA49" s="39">
        <f>+AA33-AA48</f>
        <v>46544412</v>
      </c>
    </row>
    <row r="50" spans="1:27" x14ac:dyDescent="0.25">
      <c r="A50" s="43" t="s">
        <v>75</v>
      </c>
      <c r="B50" s="15" t="s">
        <v>32</v>
      </c>
      <c r="C50" s="20">
        <v>346940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46375181</v>
      </c>
      <c r="D52" s="48">
        <f t="shared" si="3"/>
        <v>0</v>
      </c>
      <c r="E52" s="49">
        <f t="shared" si="3"/>
        <v>65984412</v>
      </c>
      <c r="F52" s="50">
        <f t="shared" si="3"/>
        <v>66544412</v>
      </c>
      <c r="G52" s="50">
        <f t="shared" si="3"/>
        <v>5434809</v>
      </c>
      <c r="H52" s="50">
        <f t="shared" si="3"/>
        <v>916597</v>
      </c>
      <c r="I52" s="50">
        <f t="shared" si="3"/>
        <v>-3071834</v>
      </c>
      <c r="J52" s="50">
        <f t="shared" si="3"/>
        <v>3279572</v>
      </c>
      <c r="K52" s="50">
        <f t="shared" si="3"/>
        <v>7036408</v>
      </c>
      <c r="L52" s="50">
        <f t="shared" si="3"/>
        <v>8572427</v>
      </c>
      <c r="M52" s="50">
        <f t="shared" si="3"/>
        <v>17033854</v>
      </c>
      <c r="N52" s="50">
        <f t="shared" si="3"/>
        <v>32642689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35922261</v>
      </c>
      <c r="X52" s="50">
        <f t="shared" si="3"/>
        <v>21206874</v>
      </c>
      <c r="Y52" s="50">
        <f t="shared" si="3"/>
        <v>14715387</v>
      </c>
      <c r="Z52" s="51">
        <f>+IF(X52&lt;&gt;0,+(Y52/X52)*100,0)</f>
        <v>69.389703546123769</v>
      </c>
      <c r="AA52" s="48">
        <f>SUM(AA49:AA51)</f>
        <v>66544412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46375181</v>
      </c>
      <c r="D54" s="54">
        <f>+D52-D53</f>
        <v>0</v>
      </c>
      <c r="E54" s="55">
        <f t="shared" si="4"/>
        <v>65984412</v>
      </c>
      <c r="F54" s="56">
        <f t="shared" si="4"/>
        <v>66544412</v>
      </c>
      <c r="G54" s="56">
        <f t="shared" si="4"/>
        <v>5434809</v>
      </c>
      <c r="H54" s="56">
        <f t="shared" si="4"/>
        <v>916597</v>
      </c>
      <c r="I54" s="56">
        <f t="shared" si="4"/>
        <v>-3071834</v>
      </c>
      <c r="J54" s="56">
        <f t="shared" si="4"/>
        <v>3279572</v>
      </c>
      <c r="K54" s="56">
        <f t="shared" si="4"/>
        <v>7036408</v>
      </c>
      <c r="L54" s="56">
        <f t="shared" si="4"/>
        <v>8572427</v>
      </c>
      <c r="M54" s="56">
        <f t="shared" si="4"/>
        <v>17033854</v>
      </c>
      <c r="N54" s="56">
        <f t="shared" si="4"/>
        <v>32642689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35922261</v>
      </c>
      <c r="X54" s="56">
        <f t="shared" si="4"/>
        <v>21206874</v>
      </c>
      <c r="Y54" s="56">
        <f t="shared" si="4"/>
        <v>14715387</v>
      </c>
      <c r="Z54" s="57">
        <f>+IF(X54&lt;&gt;0,+(Y54/X54)*100,0)</f>
        <v>69.389703546123769</v>
      </c>
      <c r="AA54" s="54">
        <f>+AA52-AA53</f>
        <v>66544412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46375181</v>
      </c>
      <c r="D57" s="48">
        <f>SUM(D54:D56)</f>
        <v>0</v>
      </c>
      <c r="E57" s="49">
        <f t="shared" si="5"/>
        <v>65984412</v>
      </c>
      <c r="F57" s="50">
        <f t="shared" si="5"/>
        <v>66544412</v>
      </c>
      <c r="G57" s="50">
        <f t="shared" si="5"/>
        <v>5434809</v>
      </c>
      <c r="H57" s="50">
        <f t="shared" si="5"/>
        <v>916597</v>
      </c>
      <c r="I57" s="50">
        <f t="shared" si="5"/>
        <v>-3071834</v>
      </c>
      <c r="J57" s="50">
        <f t="shared" si="5"/>
        <v>3279572</v>
      </c>
      <c r="K57" s="50">
        <f t="shared" si="5"/>
        <v>7036408</v>
      </c>
      <c r="L57" s="50">
        <f t="shared" si="5"/>
        <v>8572427</v>
      </c>
      <c r="M57" s="50">
        <f t="shared" si="5"/>
        <v>17033854</v>
      </c>
      <c r="N57" s="50">
        <f t="shared" si="5"/>
        <v>32642689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35922261</v>
      </c>
      <c r="X57" s="50">
        <f t="shared" si="5"/>
        <v>21206874</v>
      </c>
      <c r="Y57" s="50">
        <f t="shared" si="5"/>
        <v>14715387</v>
      </c>
      <c r="Z57" s="51">
        <f>+IF(X57&lt;&gt;0,+(Y57/X57)*100,0)</f>
        <v>69.389703546123769</v>
      </c>
      <c r="AA57" s="48">
        <f>SUM(AA54:AA56)</f>
        <v>66544412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46375181</v>
      </c>
      <c r="D60" s="65">
        <f>SUM(D57:D59)</f>
        <v>0</v>
      </c>
      <c r="E60" s="66">
        <f t="shared" si="6"/>
        <v>65984412</v>
      </c>
      <c r="F60" s="67">
        <f t="shared" si="6"/>
        <v>66544412</v>
      </c>
      <c r="G60" s="67">
        <f t="shared" si="6"/>
        <v>5434809</v>
      </c>
      <c r="H60" s="67">
        <f t="shared" si="6"/>
        <v>916597</v>
      </c>
      <c r="I60" s="67">
        <f t="shared" si="6"/>
        <v>-3071834</v>
      </c>
      <c r="J60" s="67">
        <f t="shared" si="6"/>
        <v>3279572</v>
      </c>
      <c r="K60" s="67">
        <f t="shared" si="6"/>
        <v>7036408</v>
      </c>
      <c r="L60" s="67">
        <f t="shared" si="6"/>
        <v>8572427</v>
      </c>
      <c r="M60" s="67">
        <f t="shared" si="6"/>
        <v>17033854</v>
      </c>
      <c r="N60" s="67">
        <f t="shared" si="6"/>
        <v>32642689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35922261</v>
      </c>
      <c r="X60" s="67">
        <f t="shared" si="6"/>
        <v>21206874</v>
      </c>
      <c r="Y60" s="67">
        <f t="shared" si="6"/>
        <v>14715387</v>
      </c>
      <c r="Z60" s="68">
        <f>+IF(X60&lt;&gt;0,+(Y60/X60)*100,0)</f>
        <v>69.389703546123769</v>
      </c>
      <c r="AA60" s="65">
        <f>SUM(AA57:AA59)</f>
        <v>66544412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82699959</v>
      </c>
      <c r="D7" s="20"/>
      <c r="E7" s="21">
        <v>69574328</v>
      </c>
      <c r="F7" s="22">
        <v>69574328</v>
      </c>
      <c r="G7" s="22">
        <v>5712203</v>
      </c>
      <c r="H7" s="22">
        <v>6377318</v>
      </c>
      <c r="I7" s="22">
        <v>5896175</v>
      </c>
      <c r="J7" s="22">
        <v>17985696</v>
      </c>
      <c r="K7" s="22">
        <v>6108051</v>
      </c>
      <c r="L7" s="22">
        <v>6212399</v>
      </c>
      <c r="M7" s="22">
        <v>6076258</v>
      </c>
      <c r="N7" s="22">
        <v>18396708</v>
      </c>
      <c r="O7" s="22"/>
      <c r="P7" s="22"/>
      <c r="Q7" s="22"/>
      <c r="R7" s="22"/>
      <c r="S7" s="22"/>
      <c r="T7" s="22"/>
      <c r="U7" s="22"/>
      <c r="V7" s="22"/>
      <c r="W7" s="22">
        <v>36382404</v>
      </c>
      <c r="X7" s="22">
        <v>34787178</v>
      </c>
      <c r="Y7" s="22">
        <v>1595226</v>
      </c>
      <c r="Z7" s="23">
        <v>4.5856723416886531</v>
      </c>
      <c r="AA7" s="20">
        <v>69574328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12576</v>
      </c>
      <c r="F20" s="22">
        <v>12576</v>
      </c>
      <c r="G20" s="22"/>
      <c r="H20" s="22"/>
      <c r="I20" s="22"/>
      <c r="J20" s="22"/>
      <c r="K20" s="22">
        <v>24916</v>
      </c>
      <c r="L20" s="22"/>
      <c r="M20" s="22"/>
      <c r="N20" s="22">
        <v>24916</v>
      </c>
      <c r="O20" s="22"/>
      <c r="P20" s="22"/>
      <c r="Q20" s="22"/>
      <c r="R20" s="22"/>
      <c r="S20" s="22"/>
      <c r="T20" s="22"/>
      <c r="U20" s="22"/>
      <c r="V20" s="22"/>
      <c r="W20" s="22">
        <v>24916</v>
      </c>
      <c r="X20" s="22">
        <v>6288</v>
      </c>
      <c r="Y20" s="22">
        <v>18628</v>
      </c>
      <c r="Z20" s="18">
        <v>296.24681933842243</v>
      </c>
      <c r="AA20" s="20">
        <v>12576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10271341</v>
      </c>
      <c r="D26" s="20"/>
      <c r="E26" s="21">
        <v>12016909</v>
      </c>
      <c r="F26" s="22">
        <v>12016909</v>
      </c>
      <c r="G26" s="22">
        <v>5007037</v>
      </c>
      <c r="H26" s="22"/>
      <c r="I26" s="22"/>
      <c r="J26" s="22">
        <v>5007037</v>
      </c>
      <c r="K26" s="22"/>
      <c r="L26" s="22"/>
      <c r="M26" s="22">
        <v>4005669</v>
      </c>
      <c r="N26" s="22">
        <v>4005669</v>
      </c>
      <c r="O26" s="22"/>
      <c r="P26" s="22"/>
      <c r="Q26" s="22"/>
      <c r="R26" s="22"/>
      <c r="S26" s="22"/>
      <c r="T26" s="22"/>
      <c r="U26" s="22"/>
      <c r="V26" s="22"/>
      <c r="W26" s="22">
        <v>9012706</v>
      </c>
      <c r="X26" s="22">
        <v>6008454</v>
      </c>
      <c r="Y26" s="22">
        <v>3004252</v>
      </c>
      <c r="Z26" s="23">
        <v>50.000416080409373</v>
      </c>
      <c r="AA26" s="20">
        <v>12016909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92971300</v>
      </c>
      <c r="D33" s="29">
        <f t="shared" ref="D33:Y33" si="0">SUM(D6:D32)</f>
        <v>0</v>
      </c>
      <c r="E33" s="30">
        <f t="shared" si="0"/>
        <v>81603813</v>
      </c>
      <c r="F33" s="31">
        <f t="shared" si="0"/>
        <v>81603813</v>
      </c>
      <c r="G33" s="31">
        <f t="shared" si="0"/>
        <v>10719240</v>
      </c>
      <c r="H33" s="31">
        <f t="shared" si="0"/>
        <v>6377318</v>
      </c>
      <c r="I33" s="31">
        <f t="shared" si="0"/>
        <v>5896175</v>
      </c>
      <c r="J33" s="31">
        <f t="shared" si="0"/>
        <v>22992733</v>
      </c>
      <c r="K33" s="31">
        <f t="shared" si="0"/>
        <v>6132967</v>
      </c>
      <c r="L33" s="31">
        <f t="shared" si="0"/>
        <v>6212399</v>
      </c>
      <c r="M33" s="31">
        <f t="shared" si="0"/>
        <v>10081927</v>
      </c>
      <c r="N33" s="31">
        <f t="shared" si="0"/>
        <v>22427293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45420026</v>
      </c>
      <c r="X33" s="31">
        <f t="shared" si="0"/>
        <v>40801920</v>
      </c>
      <c r="Y33" s="31">
        <f t="shared" si="0"/>
        <v>4618106</v>
      </c>
      <c r="Z33" s="32">
        <f>+IF(X33&lt;&gt;0,+(Y33/X33)*100,0)</f>
        <v>11.318354626448951</v>
      </c>
      <c r="AA33" s="29">
        <f>SUM(AA6:AA32)</f>
        <v>81603813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17833416</v>
      </c>
      <c r="D35" s="20"/>
      <c r="E35" s="21">
        <v>15400942</v>
      </c>
      <c r="F35" s="22">
        <v>15400942</v>
      </c>
      <c r="G35" s="22">
        <v>1503674</v>
      </c>
      <c r="H35" s="22">
        <v>1513906</v>
      </c>
      <c r="I35" s="22">
        <v>1510942</v>
      </c>
      <c r="J35" s="22">
        <v>4528522</v>
      </c>
      <c r="K35" s="22">
        <v>1519195</v>
      </c>
      <c r="L35" s="22">
        <v>2446113</v>
      </c>
      <c r="M35" s="22">
        <v>2046654</v>
      </c>
      <c r="N35" s="22">
        <v>6011962</v>
      </c>
      <c r="O35" s="22"/>
      <c r="P35" s="22"/>
      <c r="Q35" s="22"/>
      <c r="R35" s="22"/>
      <c r="S35" s="22"/>
      <c r="T35" s="22"/>
      <c r="U35" s="22"/>
      <c r="V35" s="22"/>
      <c r="W35" s="22">
        <v>10540484</v>
      </c>
      <c r="X35" s="22">
        <v>7700490</v>
      </c>
      <c r="Y35" s="22">
        <v>2839994</v>
      </c>
      <c r="Z35" s="23">
        <v>36.880692007911186</v>
      </c>
      <c r="AA35" s="20">
        <v>15400942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9984029</v>
      </c>
      <c r="D38" s="20"/>
      <c r="E38" s="21">
        <v>15362697</v>
      </c>
      <c r="F38" s="22">
        <v>15362697</v>
      </c>
      <c r="G38" s="22">
        <v>404026</v>
      </c>
      <c r="H38" s="22">
        <v>245129</v>
      </c>
      <c r="I38" s="22">
        <v>361985</v>
      </c>
      <c r="J38" s="22">
        <v>1011140</v>
      </c>
      <c r="K38" s="22">
        <v>361838</v>
      </c>
      <c r="L38" s="22">
        <v>382807</v>
      </c>
      <c r="M38" s="22">
        <v>289593</v>
      </c>
      <c r="N38" s="22">
        <v>1034238</v>
      </c>
      <c r="O38" s="22"/>
      <c r="P38" s="22"/>
      <c r="Q38" s="22"/>
      <c r="R38" s="22"/>
      <c r="S38" s="22"/>
      <c r="T38" s="22"/>
      <c r="U38" s="22"/>
      <c r="V38" s="22"/>
      <c r="W38" s="22">
        <v>2045378</v>
      </c>
      <c r="X38" s="22">
        <v>7681368</v>
      </c>
      <c r="Y38" s="22">
        <v>-5635990</v>
      </c>
      <c r="Z38" s="23">
        <v>-73.372217032174476</v>
      </c>
      <c r="AA38" s="20">
        <v>15362697</v>
      </c>
    </row>
    <row r="39" spans="1:27" x14ac:dyDescent="0.25">
      <c r="A39" s="19" t="s">
        <v>65</v>
      </c>
      <c r="B39" s="15" t="s">
        <v>32</v>
      </c>
      <c r="C39" s="20">
        <v>10605346</v>
      </c>
      <c r="D39" s="20"/>
      <c r="E39" s="21">
        <v>4203418</v>
      </c>
      <c r="F39" s="22">
        <v>4203418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2101710</v>
      </c>
      <c r="Y39" s="22">
        <v>-2101710</v>
      </c>
      <c r="Z39" s="23">
        <v>-100</v>
      </c>
      <c r="AA39" s="20">
        <v>4203418</v>
      </c>
    </row>
    <row r="40" spans="1:27" x14ac:dyDescent="0.25">
      <c r="A40" s="19" t="s">
        <v>66</v>
      </c>
      <c r="B40" s="15" t="s">
        <v>32</v>
      </c>
      <c r="C40" s="20">
        <v>10286985</v>
      </c>
      <c r="D40" s="20"/>
      <c r="E40" s="21">
        <v>8697653</v>
      </c>
      <c r="F40" s="22">
        <v>8697653</v>
      </c>
      <c r="G40" s="22"/>
      <c r="H40" s="22">
        <v>1746760</v>
      </c>
      <c r="I40" s="22">
        <v>855092</v>
      </c>
      <c r="J40" s="22">
        <v>2601852</v>
      </c>
      <c r="K40" s="22">
        <v>843904</v>
      </c>
      <c r="L40" s="22">
        <v>844917</v>
      </c>
      <c r="M40" s="22">
        <v>901661</v>
      </c>
      <c r="N40" s="22">
        <v>2590482</v>
      </c>
      <c r="O40" s="22"/>
      <c r="P40" s="22"/>
      <c r="Q40" s="22"/>
      <c r="R40" s="22"/>
      <c r="S40" s="22"/>
      <c r="T40" s="22"/>
      <c r="U40" s="22"/>
      <c r="V40" s="22"/>
      <c r="W40" s="22">
        <v>5192334</v>
      </c>
      <c r="X40" s="22">
        <v>4348824</v>
      </c>
      <c r="Y40" s="22">
        <v>843510</v>
      </c>
      <c r="Z40" s="23">
        <v>19.396278166235287</v>
      </c>
      <c r="AA40" s="20">
        <v>8697653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254810</v>
      </c>
      <c r="F41" s="22">
        <v>254810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127404</v>
      </c>
      <c r="Y41" s="22">
        <v>-127404</v>
      </c>
      <c r="Z41" s="23">
        <v>-100</v>
      </c>
      <c r="AA41" s="20">
        <v>254810</v>
      </c>
    </row>
    <row r="42" spans="1:27" x14ac:dyDescent="0.25">
      <c r="A42" s="19" t="s">
        <v>67</v>
      </c>
      <c r="B42" s="15" t="s">
        <v>32</v>
      </c>
      <c r="C42" s="20">
        <v>8943979</v>
      </c>
      <c r="D42" s="20"/>
      <c r="E42" s="21">
        <v>11034129</v>
      </c>
      <c r="F42" s="22">
        <v>12330709</v>
      </c>
      <c r="G42" s="22"/>
      <c r="H42" s="22">
        <v>1336650</v>
      </c>
      <c r="I42" s="22">
        <v>929360</v>
      </c>
      <c r="J42" s="22">
        <v>2266010</v>
      </c>
      <c r="K42" s="22">
        <v>2305206</v>
      </c>
      <c r="L42" s="22">
        <v>1507086</v>
      </c>
      <c r="M42" s="22">
        <v>406253</v>
      </c>
      <c r="N42" s="22">
        <v>4218545</v>
      </c>
      <c r="O42" s="22"/>
      <c r="P42" s="22"/>
      <c r="Q42" s="22"/>
      <c r="R42" s="22"/>
      <c r="S42" s="22"/>
      <c r="T42" s="22"/>
      <c r="U42" s="22"/>
      <c r="V42" s="22"/>
      <c r="W42" s="22">
        <v>6484555</v>
      </c>
      <c r="X42" s="22">
        <v>6165360</v>
      </c>
      <c r="Y42" s="22">
        <v>319195</v>
      </c>
      <c r="Z42" s="23">
        <v>5.1772321486498765</v>
      </c>
      <c r="AA42" s="20">
        <v>12330709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5545959</v>
      </c>
      <c r="D44" s="20"/>
      <c r="E44" s="21">
        <v>5310141</v>
      </c>
      <c r="F44" s="22">
        <v>5310141</v>
      </c>
      <c r="G44" s="22"/>
      <c r="H44" s="22">
        <v>378799</v>
      </c>
      <c r="I44" s="22">
        <v>-277</v>
      </c>
      <c r="J44" s="22">
        <v>378522</v>
      </c>
      <c r="K44" s="22">
        <v>483435</v>
      </c>
      <c r="L44" s="22"/>
      <c r="M44" s="22"/>
      <c r="N44" s="22">
        <v>483435</v>
      </c>
      <c r="O44" s="22"/>
      <c r="P44" s="22"/>
      <c r="Q44" s="22"/>
      <c r="R44" s="22"/>
      <c r="S44" s="22"/>
      <c r="T44" s="22"/>
      <c r="U44" s="22"/>
      <c r="V44" s="22"/>
      <c r="W44" s="22">
        <v>861957</v>
      </c>
      <c r="X44" s="22">
        <v>2655072</v>
      </c>
      <c r="Y44" s="22">
        <v>-1793115</v>
      </c>
      <c r="Z44" s="23">
        <v>-67.535456665581947</v>
      </c>
      <c r="AA44" s="20">
        <v>5310141</v>
      </c>
    </row>
    <row r="45" spans="1:27" x14ac:dyDescent="0.25">
      <c r="A45" s="19" t="s">
        <v>70</v>
      </c>
      <c r="B45" s="15" t="s">
        <v>32</v>
      </c>
      <c r="C45" s="20">
        <v>1289757</v>
      </c>
      <c r="D45" s="20"/>
      <c r="E45" s="21">
        <v>1936584</v>
      </c>
      <c r="F45" s="22">
        <v>3159892</v>
      </c>
      <c r="G45" s="22">
        <v>32141</v>
      </c>
      <c r="H45" s="22">
        <v>69928</v>
      </c>
      <c r="I45" s="22">
        <v>232556</v>
      </c>
      <c r="J45" s="22">
        <v>334625</v>
      </c>
      <c r="K45" s="22">
        <v>155925</v>
      </c>
      <c r="L45" s="22">
        <v>38319</v>
      </c>
      <c r="M45" s="22">
        <v>22232</v>
      </c>
      <c r="N45" s="22">
        <v>216476</v>
      </c>
      <c r="O45" s="22"/>
      <c r="P45" s="22"/>
      <c r="Q45" s="22"/>
      <c r="R45" s="22"/>
      <c r="S45" s="22"/>
      <c r="T45" s="22"/>
      <c r="U45" s="22"/>
      <c r="V45" s="22"/>
      <c r="W45" s="22">
        <v>551101</v>
      </c>
      <c r="X45" s="22">
        <v>1579956</v>
      </c>
      <c r="Y45" s="22">
        <v>-1028855</v>
      </c>
      <c r="Z45" s="23">
        <v>-65.119218509882543</v>
      </c>
      <c r="AA45" s="20">
        <v>3159892</v>
      </c>
    </row>
    <row r="46" spans="1:27" x14ac:dyDescent="0.25">
      <c r="A46" s="19" t="s">
        <v>71</v>
      </c>
      <c r="B46" s="15" t="s">
        <v>32</v>
      </c>
      <c r="C46" s="20">
        <v>1206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64490677</v>
      </c>
      <c r="D48" s="29">
        <f t="shared" ref="D48:Y48" si="1">SUM(D35:D47)</f>
        <v>0</v>
      </c>
      <c r="E48" s="30">
        <f t="shared" si="1"/>
        <v>62200374</v>
      </c>
      <c r="F48" s="31">
        <f t="shared" si="1"/>
        <v>64720262</v>
      </c>
      <c r="G48" s="31">
        <f t="shared" si="1"/>
        <v>1939841</v>
      </c>
      <c r="H48" s="31">
        <f t="shared" si="1"/>
        <v>5291172</v>
      </c>
      <c r="I48" s="31">
        <f t="shared" si="1"/>
        <v>3889658</v>
      </c>
      <c r="J48" s="31">
        <f t="shared" si="1"/>
        <v>11120671</v>
      </c>
      <c r="K48" s="31">
        <f t="shared" si="1"/>
        <v>5669503</v>
      </c>
      <c r="L48" s="31">
        <f t="shared" si="1"/>
        <v>5219242</v>
      </c>
      <c r="M48" s="31">
        <f t="shared" si="1"/>
        <v>3666393</v>
      </c>
      <c r="N48" s="31">
        <f t="shared" si="1"/>
        <v>14555138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25675809</v>
      </c>
      <c r="X48" s="31">
        <f t="shared" si="1"/>
        <v>32360184</v>
      </c>
      <c r="Y48" s="31">
        <f t="shared" si="1"/>
        <v>-6684375</v>
      </c>
      <c r="Z48" s="32">
        <f>+IF(X48&lt;&gt;0,+(Y48/X48)*100,0)</f>
        <v>-20.656171176282559</v>
      </c>
      <c r="AA48" s="29">
        <f>SUM(AA35:AA47)</f>
        <v>64720262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28480623</v>
      </c>
      <c r="D49" s="39">
        <f t="shared" si="2"/>
        <v>0</v>
      </c>
      <c r="E49" s="40">
        <f t="shared" si="2"/>
        <v>19403439</v>
      </c>
      <c r="F49" s="41">
        <f t="shared" si="2"/>
        <v>16883551</v>
      </c>
      <c r="G49" s="41">
        <f t="shared" si="2"/>
        <v>8779399</v>
      </c>
      <c r="H49" s="41">
        <f t="shared" si="2"/>
        <v>1086146</v>
      </c>
      <c r="I49" s="41">
        <f t="shared" si="2"/>
        <v>2006517</v>
      </c>
      <c r="J49" s="41">
        <f t="shared" si="2"/>
        <v>11872062</v>
      </c>
      <c r="K49" s="41">
        <f t="shared" si="2"/>
        <v>463464</v>
      </c>
      <c r="L49" s="41">
        <f t="shared" si="2"/>
        <v>993157</v>
      </c>
      <c r="M49" s="41">
        <f t="shared" si="2"/>
        <v>6415534</v>
      </c>
      <c r="N49" s="41">
        <f t="shared" si="2"/>
        <v>7872155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19744217</v>
      </c>
      <c r="X49" s="41">
        <f t="shared" si="2"/>
        <v>8441736</v>
      </c>
      <c r="Y49" s="41">
        <f t="shared" si="2"/>
        <v>11302481</v>
      </c>
      <c r="Z49" s="42">
        <f>+IF(X49&lt;&gt;0,+(Y49/X49)*100,0)</f>
        <v>133.88811258726878</v>
      </c>
      <c r="AA49" s="39">
        <f>+AA33-AA48</f>
        <v>16883551</v>
      </c>
    </row>
    <row r="50" spans="1:27" x14ac:dyDescent="0.25">
      <c r="A50" s="43" t="s">
        <v>75</v>
      </c>
      <c r="B50" s="15" t="s">
        <v>32</v>
      </c>
      <c r="C50" s="20">
        <v>950006</v>
      </c>
      <c r="D50" s="20"/>
      <c r="E50" s="21">
        <v>14302000</v>
      </c>
      <c r="F50" s="22">
        <v>16878031</v>
      </c>
      <c r="G50" s="22"/>
      <c r="H50" s="22"/>
      <c r="I50" s="22">
        <v>105960</v>
      </c>
      <c r="J50" s="22">
        <v>105960</v>
      </c>
      <c r="K50" s="22">
        <v>2065210</v>
      </c>
      <c r="L50" s="22">
        <v>917151</v>
      </c>
      <c r="M50" s="22">
        <v>3080340</v>
      </c>
      <c r="N50" s="22">
        <v>6062701</v>
      </c>
      <c r="O50" s="22"/>
      <c r="P50" s="22"/>
      <c r="Q50" s="22"/>
      <c r="R50" s="22"/>
      <c r="S50" s="22"/>
      <c r="T50" s="22"/>
      <c r="U50" s="22"/>
      <c r="V50" s="22"/>
      <c r="W50" s="22">
        <v>6168661</v>
      </c>
      <c r="X50" s="22">
        <v>8439018</v>
      </c>
      <c r="Y50" s="22">
        <v>-2270357</v>
      </c>
      <c r="Z50" s="23">
        <v>-26.903094649164156</v>
      </c>
      <c r="AA50" s="20">
        <v>16878031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29430629</v>
      </c>
      <c r="D52" s="48">
        <f t="shared" si="3"/>
        <v>0</v>
      </c>
      <c r="E52" s="49">
        <f t="shared" si="3"/>
        <v>33705439</v>
      </c>
      <c r="F52" s="50">
        <f t="shared" si="3"/>
        <v>33761582</v>
      </c>
      <c r="G52" s="50">
        <f t="shared" si="3"/>
        <v>8779399</v>
      </c>
      <c r="H52" s="50">
        <f t="shared" si="3"/>
        <v>1086146</v>
      </c>
      <c r="I52" s="50">
        <f t="shared" si="3"/>
        <v>2112477</v>
      </c>
      <c r="J52" s="50">
        <f t="shared" si="3"/>
        <v>11978022</v>
      </c>
      <c r="K52" s="50">
        <f t="shared" si="3"/>
        <v>2528674</v>
      </c>
      <c r="L52" s="50">
        <f t="shared" si="3"/>
        <v>1910308</v>
      </c>
      <c r="M52" s="50">
        <f t="shared" si="3"/>
        <v>9495874</v>
      </c>
      <c r="N52" s="50">
        <f t="shared" si="3"/>
        <v>13934856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25912878</v>
      </c>
      <c r="X52" s="50">
        <f t="shared" si="3"/>
        <v>16880754</v>
      </c>
      <c r="Y52" s="50">
        <f t="shared" si="3"/>
        <v>9032124</v>
      </c>
      <c r="Z52" s="51">
        <f>+IF(X52&lt;&gt;0,+(Y52/X52)*100,0)</f>
        <v>53.505453607107832</v>
      </c>
      <c r="AA52" s="48">
        <f>SUM(AA49:AA51)</f>
        <v>33761582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29430629</v>
      </c>
      <c r="D54" s="54">
        <f>+D52-D53</f>
        <v>0</v>
      </c>
      <c r="E54" s="55">
        <f t="shared" si="4"/>
        <v>33705439</v>
      </c>
      <c r="F54" s="56">
        <f t="shared" si="4"/>
        <v>33761582</v>
      </c>
      <c r="G54" s="56">
        <f t="shared" si="4"/>
        <v>8779399</v>
      </c>
      <c r="H54" s="56">
        <f t="shared" si="4"/>
        <v>1086146</v>
      </c>
      <c r="I54" s="56">
        <f t="shared" si="4"/>
        <v>2112477</v>
      </c>
      <c r="J54" s="56">
        <f t="shared" si="4"/>
        <v>11978022</v>
      </c>
      <c r="K54" s="56">
        <f t="shared" si="4"/>
        <v>2528674</v>
      </c>
      <c r="L54" s="56">
        <f t="shared" si="4"/>
        <v>1910308</v>
      </c>
      <c r="M54" s="56">
        <f t="shared" si="4"/>
        <v>9495874</v>
      </c>
      <c r="N54" s="56">
        <f t="shared" si="4"/>
        <v>13934856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25912878</v>
      </c>
      <c r="X54" s="56">
        <f t="shared" si="4"/>
        <v>16880754</v>
      </c>
      <c r="Y54" s="56">
        <f t="shared" si="4"/>
        <v>9032124</v>
      </c>
      <c r="Z54" s="57">
        <f>+IF(X54&lt;&gt;0,+(Y54/X54)*100,0)</f>
        <v>53.505453607107832</v>
      </c>
      <c r="AA54" s="54">
        <f>+AA52-AA53</f>
        <v>33761582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29430629</v>
      </c>
      <c r="D57" s="48">
        <f>SUM(D54:D56)</f>
        <v>0</v>
      </c>
      <c r="E57" s="49">
        <f t="shared" si="5"/>
        <v>33705439</v>
      </c>
      <c r="F57" s="50">
        <f t="shared" si="5"/>
        <v>33761582</v>
      </c>
      <c r="G57" s="50">
        <f t="shared" si="5"/>
        <v>8779399</v>
      </c>
      <c r="H57" s="50">
        <f t="shared" si="5"/>
        <v>1086146</v>
      </c>
      <c r="I57" s="50">
        <f t="shared" si="5"/>
        <v>2112477</v>
      </c>
      <c r="J57" s="50">
        <f t="shared" si="5"/>
        <v>11978022</v>
      </c>
      <c r="K57" s="50">
        <f t="shared" si="5"/>
        <v>2528674</v>
      </c>
      <c r="L57" s="50">
        <f t="shared" si="5"/>
        <v>1910308</v>
      </c>
      <c r="M57" s="50">
        <f t="shared" si="5"/>
        <v>9495874</v>
      </c>
      <c r="N57" s="50">
        <f t="shared" si="5"/>
        <v>13934856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25912878</v>
      </c>
      <c r="X57" s="50">
        <f t="shared" si="5"/>
        <v>16880754</v>
      </c>
      <c r="Y57" s="50">
        <f t="shared" si="5"/>
        <v>9032124</v>
      </c>
      <c r="Z57" s="51">
        <f>+IF(X57&lt;&gt;0,+(Y57/X57)*100,0)</f>
        <v>53.505453607107832</v>
      </c>
      <c r="AA57" s="48">
        <f>SUM(AA54:AA56)</f>
        <v>33761582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29430629</v>
      </c>
      <c r="D60" s="65">
        <f>SUM(D57:D59)</f>
        <v>0</v>
      </c>
      <c r="E60" s="66">
        <f t="shared" si="6"/>
        <v>33705439</v>
      </c>
      <c r="F60" s="67">
        <f t="shared" si="6"/>
        <v>33761582</v>
      </c>
      <c r="G60" s="67">
        <f t="shared" si="6"/>
        <v>8779399</v>
      </c>
      <c r="H60" s="67">
        <f t="shared" si="6"/>
        <v>1086146</v>
      </c>
      <c r="I60" s="67">
        <f t="shared" si="6"/>
        <v>2112477</v>
      </c>
      <c r="J60" s="67">
        <f t="shared" si="6"/>
        <v>11978022</v>
      </c>
      <c r="K60" s="67">
        <f t="shared" si="6"/>
        <v>2528674</v>
      </c>
      <c r="L60" s="67">
        <f t="shared" si="6"/>
        <v>1910308</v>
      </c>
      <c r="M60" s="67">
        <f t="shared" si="6"/>
        <v>9495874</v>
      </c>
      <c r="N60" s="67">
        <f t="shared" si="6"/>
        <v>13934856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25912878</v>
      </c>
      <c r="X60" s="67">
        <f t="shared" si="6"/>
        <v>16880754</v>
      </c>
      <c r="Y60" s="67">
        <f t="shared" si="6"/>
        <v>9032124</v>
      </c>
      <c r="Z60" s="68">
        <f>+IF(X60&lt;&gt;0,+(Y60/X60)*100,0)</f>
        <v>53.505453607107832</v>
      </c>
      <c r="AA60" s="65">
        <f>SUM(AA57:AA59)</f>
        <v>33761582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98181698</v>
      </c>
      <c r="D7" s="20"/>
      <c r="E7" s="21">
        <v>103719960</v>
      </c>
      <c r="F7" s="22">
        <v>103719960</v>
      </c>
      <c r="G7" s="22">
        <v>9340214</v>
      </c>
      <c r="H7" s="22">
        <v>10049645</v>
      </c>
      <c r="I7" s="22">
        <v>11106672</v>
      </c>
      <c r="J7" s="22">
        <v>30496531</v>
      </c>
      <c r="K7" s="22">
        <v>11489519</v>
      </c>
      <c r="L7" s="22">
        <v>12256790</v>
      </c>
      <c r="M7" s="22">
        <v>10986055</v>
      </c>
      <c r="N7" s="22">
        <v>34732364</v>
      </c>
      <c r="O7" s="22"/>
      <c r="P7" s="22"/>
      <c r="Q7" s="22"/>
      <c r="R7" s="22"/>
      <c r="S7" s="22"/>
      <c r="T7" s="22"/>
      <c r="U7" s="22"/>
      <c r="V7" s="22"/>
      <c r="W7" s="22">
        <v>65228895</v>
      </c>
      <c r="X7" s="22">
        <v>50435358</v>
      </c>
      <c r="Y7" s="22">
        <v>14793537</v>
      </c>
      <c r="Z7" s="23">
        <v>29.331678383248516</v>
      </c>
      <c r="AA7" s="20">
        <v>103719960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7030255</v>
      </c>
      <c r="D13" s="20"/>
      <c r="E13" s="21">
        <v>7727000</v>
      </c>
      <c r="F13" s="22">
        <v>7727000</v>
      </c>
      <c r="G13" s="22">
        <v>596451</v>
      </c>
      <c r="H13" s="22">
        <v>616061</v>
      </c>
      <c r="I13" s="22">
        <v>640052</v>
      </c>
      <c r="J13" s="22">
        <v>1852564</v>
      </c>
      <c r="K13" s="22">
        <v>613243</v>
      </c>
      <c r="L13" s="22">
        <v>619087</v>
      </c>
      <c r="M13" s="22">
        <v>616705</v>
      </c>
      <c r="N13" s="22">
        <v>1849035</v>
      </c>
      <c r="O13" s="22"/>
      <c r="P13" s="22"/>
      <c r="Q13" s="22"/>
      <c r="R13" s="22"/>
      <c r="S13" s="22"/>
      <c r="T13" s="22"/>
      <c r="U13" s="22"/>
      <c r="V13" s="22"/>
      <c r="W13" s="22">
        <v>3701599</v>
      </c>
      <c r="X13" s="22">
        <v>3796529</v>
      </c>
      <c r="Y13" s="22">
        <v>-94930</v>
      </c>
      <c r="Z13" s="23">
        <v>-2.5004418509643944</v>
      </c>
      <c r="AA13" s="20">
        <v>7727000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565235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15207411</v>
      </c>
      <c r="D26" s="20"/>
      <c r="E26" s="21">
        <v>16050960</v>
      </c>
      <c r="F26" s="22">
        <v>16050960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8025480</v>
      </c>
      <c r="Y26" s="22">
        <v>-8025480</v>
      </c>
      <c r="Z26" s="23">
        <v>-100</v>
      </c>
      <c r="AA26" s="20">
        <v>16050960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2127560</v>
      </c>
      <c r="D29" s="20"/>
      <c r="E29" s="21">
        <v>2259360</v>
      </c>
      <c r="F29" s="22">
        <v>2259360</v>
      </c>
      <c r="G29" s="22">
        <v>269567</v>
      </c>
      <c r="H29" s="22">
        <v>186538</v>
      </c>
      <c r="I29" s="22">
        <v>186740</v>
      </c>
      <c r="J29" s="22">
        <v>642845</v>
      </c>
      <c r="K29" s="22">
        <v>185528</v>
      </c>
      <c r="L29" s="22">
        <v>187149</v>
      </c>
      <c r="M29" s="22">
        <v>186134</v>
      </c>
      <c r="N29" s="22">
        <v>558811</v>
      </c>
      <c r="O29" s="22"/>
      <c r="P29" s="22"/>
      <c r="Q29" s="22"/>
      <c r="R29" s="22"/>
      <c r="S29" s="22"/>
      <c r="T29" s="22"/>
      <c r="U29" s="22"/>
      <c r="V29" s="22"/>
      <c r="W29" s="22">
        <v>1201656</v>
      </c>
      <c r="X29" s="22">
        <v>1356335</v>
      </c>
      <c r="Y29" s="22">
        <v>-154679</v>
      </c>
      <c r="Z29" s="23">
        <v>-11.404188493255722</v>
      </c>
      <c r="AA29" s="20">
        <v>2259360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123112159</v>
      </c>
      <c r="D33" s="29">
        <f t="shared" ref="D33:Y33" si="0">SUM(D6:D32)</f>
        <v>0</v>
      </c>
      <c r="E33" s="30">
        <f t="shared" si="0"/>
        <v>129757280</v>
      </c>
      <c r="F33" s="31">
        <f t="shared" si="0"/>
        <v>129757280</v>
      </c>
      <c r="G33" s="31">
        <f t="shared" si="0"/>
        <v>10206232</v>
      </c>
      <c r="H33" s="31">
        <f t="shared" si="0"/>
        <v>10852244</v>
      </c>
      <c r="I33" s="31">
        <f t="shared" si="0"/>
        <v>11933464</v>
      </c>
      <c r="J33" s="31">
        <f t="shared" si="0"/>
        <v>32991940</v>
      </c>
      <c r="K33" s="31">
        <f t="shared" si="0"/>
        <v>12288290</v>
      </c>
      <c r="L33" s="31">
        <f t="shared" si="0"/>
        <v>13063026</v>
      </c>
      <c r="M33" s="31">
        <f t="shared" si="0"/>
        <v>11788894</v>
      </c>
      <c r="N33" s="31">
        <f t="shared" si="0"/>
        <v>37140210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70132150</v>
      </c>
      <c r="X33" s="31">
        <f t="shared" si="0"/>
        <v>63613702</v>
      </c>
      <c r="Y33" s="31">
        <f t="shared" si="0"/>
        <v>6518448</v>
      </c>
      <c r="Z33" s="32">
        <f>+IF(X33&lt;&gt;0,+(Y33/X33)*100,0)</f>
        <v>10.246924475484857</v>
      </c>
      <c r="AA33" s="29">
        <f>SUM(AA6:AA32)</f>
        <v>129757280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11250584</v>
      </c>
      <c r="D35" s="20"/>
      <c r="E35" s="21">
        <v>11091531</v>
      </c>
      <c r="F35" s="22">
        <v>11091531</v>
      </c>
      <c r="G35" s="22">
        <v>919204</v>
      </c>
      <c r="H35" s="22">
        <v>882542</v>
      </c>
      <c r="I35" s="22">
        <v>981215</v>
      </c>
      <c r="J35" s="22">
        <v>2782961</v>
      </c>
      <c r="K35" s="22">
        <v>1025245</v>
      </c>
      <c r="L35" s="22">
        <v>1126683</v>
      </c>
      <c r="M35" s="22">
        <v>1046561</v>
      </c>
      <c r="N35" s="22">
        <v>3198489</v>
      </c>
      <c r="O35" s="22"/>
      <c r="P35" s="22"/>
      <c r="Q35" s="22"/>
      <c r="R35" s="22"/>
      <c r="S35" s="22"/>
      <c r="T35" s="22"/>
      <c r="U35" s="22"/>
      <c r="V35" s="22"/>
      <c r="W35" s="22">
        <v>5981450</v>
      </c>
      <c r="X35" s="22">
        <v>5613374</v>
      </c>
      <c r="Y35" s="22">
        <v>368076</v>
      </c>
      <c r="Z35" s="23">
        <v>6.5571258925558862</v>
      </c>
      <c r="AA35" s="20">
        <v>11091531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32657447</v>
      </c>
      <c r="D38" s="20"/>
      <c r="E38" s="21">
        <v>29949612</v>
      </c>
      <c r="F38" s="22">
        <v>29949612</v>
      </c>
      <c r="G38" s="22">
        <v>45595</v>
      </c>
      <c r="H38" s="22">
        <v>2669922</v>
      </c>
      <c r="I38" s="22">
        <v>2498583</v>
      </c>
      <c r="J38" s="22">
        <v>5214100</v>
      </c>
      <c r="K38" s="22">
        <v>2641364</v>
      </c>
      <c r="L38" s="22">
        <v>2856440</v>
      </c>
      <c r="M38" s="22">
        <v>2807068</v>
      </c>
      <c r="N38" s="22">
        <v>8304872</v>
      </c>
      <c r="O38" s="22"/>
      <c r="P38" s="22"/>
      <c r="Q38" s="22"/>
      <c r="R38" s="22"/>
      <c r="S38" s="22"/>
      <c r="T38" s="22"/>
      <c r="U38" s="22"/>
      <c r="V38" s="22"/>
      <c r="W38" s="22">
        <v>13518972</v>
      </c>
      <c r="X38" s="22">
        <v>15740612</v>
      </c>
      <c r="Y38" s="22">
        <v>-2221640</v>
      </c>
      <c r="Z38" s="23">
        <v>-14.11406367173017</v>
      </c>
      <c r="AA38" s="20">
        <v>29949612</v>
      </c>
    </row>
    <row r="39" spans="1:27" x14ac:dyDescent="0.25">
      <c r="A39" s="19" t="s">
        <v>65</v>
      </c>
      <c r="B39" s="15" t="s">
        <v>32</v>
      </c>
      <c r="C39" s="20">
        <v>21584855</v>
      </c>
      <c r="D39" s="20"/>
      <c r="E39" s="21">
        <v>26556000</v>
      </c>
      <c r="F39" s="22">
        <v>26556000</v>
      </c>
      <c r="G39" s="22"/>
      <c r="H39" s="22">
        <v>4426000</v>
      </c>
      <c r="I39" s="22">
        <v>2213000</v>
      </c>
      <c r="J39" s="22">
        <v>6639000</v>
      </c>
      <c r="K39" s="22">
        <v>-2967320</v>
      </c>
      <c r="L39" s="22">
        <v>2213000</v>
      </c>
      <c r="M39" s="22">
        <v>2213000</v>
      </c>
      <c r="N39" s="22">
        <v>1458680</v>
      </c>
      <c r="O39" s="22"/>
      <c r="P39" s="22"/>
      <c r="Q39" s="22"/>
      <c r="R39" s="22"/>
      <c r="S39" s="22"/>
      <c r="T39" s="22"/>
      <c r="U39" s="22"/>
      <c r="V39" s="22"/>
      <c r="W39" s="22">
        <v>8097680</v>
      </c>
      <c r="X39" s="22">
        <v>13278000</v>
      </c>
      <c r="Y39" s="22">
        <v>-5180320</v>
      </c>
      <c r="Z39" s="23">
        <v>-39.014309383943363</v>
      </c>
      <c r="AA39" s="20">
        <v>26556000</v>
      </c>
    </row>
    <row r="40" spans="1:27" x14ac:dyDescent="0.25">
      <c r="A40" s="19" t="s">
        <v>66</v>
      </c>
      <c r="B40" s="15" t="s">
        <v>32</v>
      </c>
      <c r="C40" s="20">
        <v>8238971</v>
      </c>
      <c r="D40" s="20"/>
      <c r="E40" s="21">
        <v>7251820</v>
      </c>
      <c r="F40" s="22">
        <v>7251820</v>
      </c>
      <c r="G40" s="22">
        <v>611227</v>
      </c>
      <c r="H40" s="22">
        <v>660412</v>
      </c>
      <c r="I40" s="22">
        <v>609573</v>
      </c>
      <c r="J40" s="22">
        <v>1881212</v>
      </c>
      <c r="K40" s="22">
        <v>629891</v>
      </c>
      <c r="L40" s="22">
        <v>609573</v>
      </c>
      <c r="M40" s="22">
        <v>629891</v>
      </c>
      <c r="N40" s="22">
        <v>1869355</v>
      </c>
      <c r="O40" s="22"/>
      <c r="P40" s="22"/>
      <c r="Q40" s="22"/>
      <c r="R40" s="22"/>
      <c r="S40" s="22"/>
      <c r="T40" s="22"/>
      <c r="U40" s="22"/>
      <c r="V40" s="22"/>
      <c r="W40" s="22">
        <v>3750567</v>
      </c>
      <c r="X40" s="22">
        <v>3625926</v>
      </c>
      <c r="Y40" s="22">
        <v>124641</v>
      </c>
      <c r="Z40" s="23">
        <v>3.4374943117978689</v>
      </c>
      <c r="AA40" s="20">
        <v>7251820</v>
      </c>
    </row>
    <row r="41" spans="1:27" x14ac:dyDescent="0.25">
      <c r="A41" s="19" t="s">
        <v>40</v>
      </c>
      <c r="B41" s="15" t="s">
        <v>32</v>
      </c>
      <c r="C41" s="20">
        <v>4520279</v>
      </c>
      <c r="D41" s="20"/>
      <c r="E41" s="21">
        <v>3872111</v>
      </c>
      <c r="F41" s="22">
        <v>3872111</v>
      </c>
      <c r="G41" s="22"/>
      <c r="H41" s="22"/>
      <c r="I41" s="22">
        <v>579017</v>
      </c>
      <c r="J41" s="22">
        <v>579017</v>
      </c>
      <c r="K41" s="22"/>
      <c r="L41" s="22"/>
      <c r="M41" s="22">
        <v>1484064</v>
      </c>
      <c r="N41" s="22">
        <v>1484064</v>
      </c>
      <c r="O41" s="22"/>
      <c r="P41" s="22"/>
      <c r="Q41" s="22"/>
      <c r="R41" s="22"/>
      <c r="S41" s="22"/>
      <c r="T41" s="22"/>
      <c r="U41" s="22"/>
      <c r="V41" s="22"/>
      <c r="W41" s="22">
        <v>2063081</v>
      </c>
      <c r="X41" s="22">
        <v>1936055</v>
      </c>
      <c r="Y41" s="22">
        <v>127026</v>
      </c>
      <c r="Z41" s="23">
        <v>6.5610739364325905</v>
      </c>
      <c r="AA41" s="20">
        <v>3872111</v>
      </c>
    </row>
    <row r="42" spans="1:27" x14ac:dyDescent="0.25">
      <c r="A42" s="19" t="s">
        <v>67</v>
      </c>
      <c r="B42" s="15" t="s">
        <v>32</v>
      </c>
      <c r="C42" s="20">
        <v>3352310</v>
      </c>
      <c r="D42" s="20"/>
      <c r="E42" s="21">
        <v>3799006</v>
      </c>
      <c r="F42" s="22">
        <v>3799006</v>
      </c>
      <c r="G42" s="22">
        <v>19024</v>
      </c>
      <c r="H42" s="22">
        <v>75637</v>
      </c>
      <c r="I42" s="22">
        <v>224314</v>
      </c>
      <c r="J42" s="22">
        <v>318975</v>
      </c>
      <c r="K42" s="22">
        <v>419803</v>
      </c>
      <c r="L42" s="22">
        <v>594137</v>
      </c>
      <c r="M42" s="22">
        <v>171376</v>
      </c>
      <c r="N42" s="22">
        <v>1185316</v>
      </c>
      <c r="O42" s="22"/>
      <c r="P42" s="22"/>
      <c r="Q42" s="22"/>
      <c r="R42" s="22"/>
      <c r="S42" s="22"/>
      <c r="T42" s="22"/>
      <c r="U42" s="22"/>
      <c r="V42" s="22"/>
      <c r="W42" s="22">
        <v>1504291</v>
      </c>
      <c r="X42" s="22">
        <v>1191990</v>
      </c>
      <c r="Y42" s="22">
        <v>312301</v>
      </c>
      <c r="Z42" s="23">
        <v>26.199968120537925</v>
      </c>
      <c r="AA42" s="20">
        <v>3799006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4504626</v>
      </c>
      <c r="L44" s="22"/>
      <c r="M44" s="22"/>
      <c r="N44" s="22">
        <v>4504626</v>
      </c>
      <c r="O44" s="22"/>
      <c r="P44" s="22"/>
      <c r="Q44" s="22"/>
      <c r="R44" s="22"/>
      <c r="S44" s="22"/>
      <c r="T44" s="22"/>
      <c r="U44" s="22"/>
      <c r="V44" s="22"/>
      <c r="W44" s="22">
        <v>4504626</v>
      </c>
      <c r="X44" s="22"/>
      <c r="Y44" s="22">
        <v>4504626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7620283</v>
      </c>
      <c r="D45" s="20"/>
      <c r="E45" s="21">
        <v>10133672</v>
      </c>
      <c r="F45" s="22">
        <v>10123926</v>
      </c>
      <c r="G45" s="22">
        <v>565483</v>
      </c>
      <c r="H45" s="22">
        <v>1940110</v>
      </c>
      <c r="I45" s="22">
        <v>2082967</v>
      </c>
      <c r="J45" s="22">
        <v>4588560</v>
      </c>
      <c r="K45" s="22">
        <v>2291604</v>
      </c>
      <c r="L45" s="22">
        <v>2111568</v>
      </c>
      <c r="M45" s="22">
        <v>2395005</v>
      </c>
      <c r="N45" s="22">
        <v>6798177</v>
      </c>
      <c r="O45" s="22"/>
      <c r="P45" s="22"/>
      <c r="Q45" s="22"/>
      <c r="R45" s="22"/>
      <c r="S45" s="22"/>
      <c r="T45" s="22"/>
      <c r="U45" s="22"/>
      <c r="V45" s="22"/>
      <c r="W45" s="22">
        <v>11386737</v>
      </c>
      <c r="X45" s="22">
        <v>4593892</v>
      </c>
      <c r="Y45" s="22">
        <v>6792845</v>
      </c>
      <c r="Z45" s="23">
        <v>147.86688498554167</v>
      </c>
      <c r="AA45" s="20">
        <v>10123926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89224729</v>
      </c>
      <c r="D48" s="29">
        <f t="shared" ref="D48:Y48" si="1">SUM(D35:D47)</f>
        <v>0</v>
      </c>
      <c r="E48" s="30">
        <f t="shared" si="1"/>
        <v>92653753</v>
      </c>
      <c r="F48" s="31">
        <f t="shared" si="1"/>
        <v>92644007</v>
      </c>
      <c r="G48" s="31">
        <f t="shared" si="1"/>
        <v>2160533</v>
      </c>
      <c r="H48" s="31">
        <f t="shared" si="1"/>
        <v>10654623</v>
      </c>
      <c r="I48" s="31">
        <f t="shared" si="1"/>
        <v>9188669</v>
      </c>
      <c r="J48" s="31">
        <f t="shared" si="1"/>
        <v>22003825</v>
      </c>
      <c r="K48" s="31">
        <f t="shared" si="1"/>
        <v>8545213</v>
      </c>
      <c r="L48" s="31">
        <f t="shared" si="1"/>
        <v>9511401</v>
      </c>
      <c r="M48" s="31">
        <f t="shared" si="1"/>
        <v>10746965</v>
      </c>
      <c r="N48" s="31">
        <f t="shared" si="1"/>
        <v>28803579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50807404</v>
      </c>
      <c r="X48" s="31">
        <f t="shared" si="1"/>
        <v>45979849</v>
      </c>
      <c r="Y48" s="31">
        <f t="shared" si="1"/>
        <v>4827555</v>
      </c>
      <c r="Z48" s="32">
        <f>+IF(X48&lt;&gt;0,+(Y48/X48)*100,0)</f>
        <v>10.499284153803986</v>
      </c>
      <c r="AA48" s="29">
        <f>SUM(AA35:AA47)</f>
        <v>92644007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33887430</v>
      </c>
      <c r="D49" s="39">
        <f t="shared" si="2"/>
        <v>0</v>
      </c>
      <c r="E49" s="40">
        <f t="shared" si="2"/>
        <v>37103527</v>
      </c>
      <c r="F49" s="41">
        <f t="shared" si="2"/>
        <v>37113273</v>
      </c>
      <c r="G49" s="41">
        <f t="shared" si="2"/>
        <v>8045699</v>
      </c>
      <c r="H49" s="41">
        <f t="shared" si="2"/>
        <v>197621</v>
      </c>
      <c r="I49" s="41">
        <f t="shared" si="2"/>
        <v>2744795</v>
      </c>
      <c r="J49" s="41">
        <f t="shared" si="2"/>
        <v>10988115</v>
      </c>
      <c r="K49" s="41">
        <f t="shared" si="2"/>
        <v>3743077</v>
      </c>
      <c r="L49" s="41">
        <f t="shared" si="2"/>
        <v>3551625</v>
      </c>
      <c r="M49" s="41">
        <f t="shared" si="2"/>
        <v>1041929</v>
      </c>
      <c r="N49" s="41">
        <f t="shared" si="2"/>
        <v>8336631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19324746</v>
      </c>
      <c r="X49" s="41">
        <f t="shared" si="2"/>
        <v>17633853</v>
      </c>
      <c r="Y49" s="41">
        <f t="shared" si="2"/>
        <v>1690893</v>
      </c>
      <c r="Z49" s="42">
        <f>+IF(X49&lt;&gt;0,+(Y49/X49)*100,0)</f>
        <v>9.5889026635301988</v>
      </c>
      <c r="AA49" s="39">
        <f>+AA33-AA48</f>
        <v>37113273</v>
      </c>
    </row>
    <row r="50" spans="1:27" x14ac:dyDescent="0.25">
      <c r="A50" s="43" t="s">
        <v>75</v>
      </c>
      <c r="B50" s="15" t="s">
        <v>32</v>
      </c>
      <c r="C50" s="20">
        <v>1534640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35422070</v>
      </c>
      <c r="D52" s="48">
        <f t="shared" si="3"/>
        <v>0</v>
      </c>
      <c r="E52" s="49">
        <f t="shared" si="3"/>
        <v>37103527</v>
      </c>
      <c r="F52" s="50">
        <f t="shared" si="3"/>
        <v>37113273</v>
      </c>
      <c r="G52" s="50">
        <f t="shared" si="3"/>
        <v>8045699</v>
      </c>
      <c r="H52" s="50">
        <f t="shared" si="3"/>
        <v>197621</v>
      </c>
      <c r="I52" s="50">
        <f t="shared" si="3"/>
        <v>2744795</v>
      </c>
      <c r="J52" s="50">
        <f t="shared" si="3"/>
        <v>10988115</v>
      </c>
      <c r="K52" s="50">
        <f t="shared" si="3"/>
        <v>3743077</v>
      </c>
      <c r="L52" s="50">
        <f t="shared" si="3"/>
        <v>3551625</v>
      </c>
      <c r="M52" s="50">
        <f t="shared" si="3"/>
        <v>1041929</v>
      </c>
      <c r="N52" s="50">
        <f t="shared" si="3"/>
        <v>8336631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19324746</v>
      </c>
      <c r="X52" s="50">
        <f t="shared" si="3"/>
        <v>17633853</v>
      </c>
      <c r="Y52" s="50">
        <f t="shared" si="3"/>
        <v>1690893</v>
      </c>
      <c r="Z52" s="51">
        <f>+IF(X52&lt;&gt;0,+(Y52/X52)*100,0)</f>
        <v>9.5889026635301988</v>
      </c>
      <c r="AA52" s="48">
        <f>SUM(AA49:AA51)</f>
        <v>37113273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35422070</v>
      </c>
      <c r="D54" s="54">
        <f>+D52-D53</f>
        <v>0</v>
      </c>
      <c r="E54" s="55">
        <f t="shared" si="4"/>
        <v>37103527</v>
      </c>
      <c r="F54" s="56">
        <f t="shared" si="4"/>
        <v>37113273</v>
      </c>
      <c r="G54" s="56">
        <f t="shared" si="4"/>
        <v>8045699</v>
      </c>
      <c r="H54" s="56">
        <f t="shared" si="4"/>
        <v>197621</v>
      </c>
      <c r="I54" s="56">
        <f t="shared" si="4"/>
        <v>2744795</v>
      </c>
      <c r="J54" s="56">
        <f t="shared" si="4"/>
        <v>10988115</v>
      </c>
      <c r="K54" s="56">
        <f t="shared" si="4"/>
        <v>3743077</v>
      </c>
      <c r="L54" s="56">
        <f t="shared" si="4"/>
        <v>3551625</v>
      </c>
      <c r="M54" s="56">
        <f t="shared" si="4"/>
        <v>1041929</v>
      </c>
      <c r="N54" s="56">
        <f t="shared" si="4"/>
        <v>8336631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19324746</v>
      </c>
      <c r="X54" s="56">
        <f t="shared" si="4"/>
        <v>17633853</v>
      </c>
      <c r="Y54" s="56">
        <f t="shared" si="4"/>
        <v>1690893</v>
      </c>
      <c r="Z54" s="57">
        <f>+IF(X54&lt;&gt;0,+(Y54/X54)*100,0)</f>
        <v>9.5889026635301988</v>
      </c>
      <c r="AA54" s="54">
        <f>+AA52-AA53</f>
        <v>37113273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35422070</v>
      </c>
      <c r="D57" s="48">
        <f>SUM(D54:D56)</f>
        <v>0</v>
      </c>
      <c r="E57" s="49">
        <f t="shared" si="5"/>
        <v>37103527</v>
      </c>
      <c r="F57" s="50">
        <f t="shared" si="5"/>
        <v>37113273</v>
      </c>
      <c r="G57" s="50">
        <f t="shared" si="5"/>
        <v>8045699</v>
      </c>
      <c r="H57" s="50">
        <f t="shared" si="5"/>
        <v>197621</v>
      </c>
      <c r="I57" s="50">
        <f t="shared" si="5"/>
        <v>2744795</v>
      </c>
      <c r="J57" s="50">
        <f t="shared" si="5"/>
        <v>10988115</v>
      </c>
      <c r="K57" s="50">
        <f t="shared" si="5"/>
        <v>3743077</v>
      </c>
      <c r="L57" s="50">
        <f t="shared" si="5"/>
        <v>3551625</v>
      </c>
      <c r="M57" s="50">
        <f t="shared" si="5"/>
        <v>1041929</v>
      </c>
      <c r="N57" s="50">
        <f t="shared" si="5"/>
        <v>8336631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19324746</v>
      </c>
      <c r="X57" s="50">
        <f t="shared" si="5"/>
        <v>17633853</v>
      </c>
      <c r="Y57" s="50">
        <f t="shared" si="5"/>
        <v>1690893</v>
      </c>
      <c r="Z57" s="51">
        <f>+IF(X57&lt;&gt;0,+(Y57/X57)*100,0)</f>
        <v>9.5889026635301988</v>
      </c>
      <c r="AA57" s="48">
        <f>SUM(AA54:AA56)</f>
        <v>37113273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35422070</v>
      </c>
      <c r="D60" s="65">
        <f>SUM(D57:D59)</f>
        <v>0</v>
      </c>
      <c r="E60" s="66">
        <f t="shared" si="6"/>
        <v>37103527</v>
      </c>
      <c r="F60" s="67">
        <f t="shared" si="6"/>
        <v>37113273</v>
      </c>
      <c r="G60" s="67">
        <f t="shared" si="6"/>
        <v>8045699</v>
      </c>
      <c r="H60" s="67">
        <f t="shared" si="6"/>
        <v>197621</v>
      </c>
      <c r="I60" s="67">
        <f t="shared" si="6"/>
        <v>2744795</v>
      </c>
      <c r="J60" s="67">
        <f t="shared" si="6"/>
        <v>10988115</v>
      </c>
      <c r="K60" s="67">
        <f t="shared" si="6"/>
        <v>3743077</v>
      </c>
      <c r="L60" s="67">
        <f t="shared" si="6"/>
        <v>3551625</v>
      </c>
      <c r="M60" s="67">
        <f t="shared" si="6"/>
        <v>1041929</v>
      </c>
      <c r="N60" s="67">
        <f t="shared" si="6"/>
        <v>8336631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19324746</v>
      </c>
      <c r="X60" s="67">
        <f t="shared" si="6"/>
        <v>17633853</v>
      </c>
      <c r="Y60" s="67">
        <f t="shared" si="6"/>
        <v>1690893</v>
      </c>
      <c r="Z60" s="68">
        <f>+IF(X60&lt;&gt;0,+(Y60/X60)*100,0)</f>
        <v>9.5889026635301988</v>
      </c>
      <c r="AA60" s="65">
        <f>SUM(AA57:AA59)</f>
        <v>37113273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200326954</v>
      </c>
      <c r="D7" s="20"/>
      <c r="E7" s="21">
        <v>209097301</v>
      </c>
      <c r="F7" s="22">
        <v>209097301</v>
      </c>
      <c r="G7" s="22">
        <v>15415748</v>
      </c>
      <c r="H7" s="22">
        <v>13654106</v>
      </c>
      <c r="I7" s="22">
        <v>15181092</v>
      </c>
      <c r="J7" s="22">
        <v>44250946</v>
      </c>
      <c r="K7" s="22">
        <v>15274533</v>
      </c>
      <c r="L7" s="22">
        <v>20263555</v>
      </c>
      <c r="M7" s="22">
        <v>20668125</v>
      </c>
      <c r="N7" s="22">
        <v>56206213</v>
      </c>
      <c r="O7" s="22"/>
      <c r="P7" s="22"/>
      <c r="Q7" s="22"/>
      <c r="R7" s="22"/>
      <c r="S7" s="22"/>
      <c r="T7" s="22"/>
      <c r="U7" s="22"/>
      <c r="V7" s="22"/>
      <c r="W7" s="22">
        <v>100457159</v>
      </c>
      <c r="X7" s="22">
        <v>104548638</v>
      </c>
      <c r="Y7" s="22">
        <v>-4091479</v>
      </c>
      <c r="Z7" s="23">
        <v>-3.9134694418496396</v>
      </c>
      <c r="AA7" s="20">
        <v>209097301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1365699</v>
      </c>
      <c r="D20" s="20"/>
      <c r="E20" s="21">
        <v>800100</v>
      </c>
      <c r="F20" s="22">
        <v>800100</v>
      </c>
      <c r="G20" s="22">
        <v>77658</v>
      </c>
      <c r="H20" s="22">
        <v>125444</v>
      </c>
      <c r="I20" s="22">
        <v>71995</v>
      </c>
      <c r="J20" s="22">
        <v>275097</v>
      </c>
      <c r="K20" s="22">
        <v>191986</v>
      </c>
      <c r="L20" s="22"/>
      <c r="M20" s="22">
        <v>22922</v>
      </c>
      <c r="N20" s="22">
        <v>214908</v>
      </c>
      <c r="O20" s="22"/>
      <c r="P20" s="22"/>
      <c r="Q20" s="22"/>
      <c r="R20" s="22"/>
      <c r="S20" s="22"/>
      <c r="T20" s="22"/>
      <c r="U20" s="22"/>
      <c r="V20" s="22"/>
      <c r="W20" s="22">
        <v>490005</v>
      </c>
      <c r="X20" s="22">
        <v>400044</v>
      </c>
      <c r="Y20" s="22">
        <v>89961</v>
      </c>
      <c r="Z20" s="18">
        <v>22.487776344602096</v>
      </c>
      <c r="AA20" s="20">
        <v>800100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188013</v>
      </c>
      <c r="D24" s="20"/>
      <c r="E24" s="21">
        <v>160000</v>
      </c>
      <c r="F24" s="22">
        <v>160000</v>
      </c>
      <c r="G24" s="22"/>
      <c r="H24" s="22"/>
      <c r="I24" s="22">
        <v>104494</v>
      </c>
      <c r="J24" s="22">
        <v>104494</v>
      </c>
      <c r="K24" s="22"/>
      <c r="L24" s="22">
        <v>9352</v>
      </c>
      <c r="M24" s="22"/>
      <c r="N24" s="22">
        <v>9352</v>
      </c>
      <c r="O24" s="22"/>
      <c r="P24" s="22"/>
      <c r="Q24" s="22"/>
      <c r="R24" s="22"/>
      <c r="S24" s="22"/>
      <c r="T24" s="22"/>
      <c r="U24" s="22"/>
      <c r="V24" s="22"/>
      <c r="W24" s="22">
        <v>113846</v>
      </c>
      <c r="X24" s="22">
        <v>79998</v>
      </c>
      <c r="Y24" s="22">
        <v>33848</v>
      </c>
      <c r="Z24" s="23">
        <v>42.311057776444407</v>
      </c>
      <c r="AA24" s="20">
        <v>160000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17545102</v>
      </c>
      <c r="D26" s="20"/>
      <c r="E26" s="21">
        <v>15705799</v>
      </c>
      <c r="F26" s="22">
        <v>15705799</v>
      </c>
      <c r="G26" s="22">
        <v>6544083</v>
      </c>
      <c r="H26" s="22"/>
      <c r="I26" s="22"/>
      <c r="J26" s="22">
        <v>6544083</v>
      </c>
      <c r="K26" s="22"/>
      <c r="L26" s="22"/>
      <c r="M26" s="22">
        <v>5235266</v>
      </c>
      <c r="N26" s="22">
        <v>5235266</v>
      </c>
      <c r="O26" s="22"/>
      <c r="P26" s="22"/>
      <c r="Q26" s="22"/>
      <c r="R26" s="22"/>
      <c r="S26" s="22"/>
      <c r="T26" s="22"/>
      <c r="U26" s="22"/>
      <c r="V26" s="22"/>
      <c r="W26" s="22">
        <v>11779349</v>
      </c>
      <c r="X26" s="22">
        <v>7852896</v>
      </c>
      <c r="Y26" s="22">
        <v>3926453</v>
      </c>
      <c r="Z26" s="23">
        <v>50.000063670778275</v>
      </c>
      <c r="AA26" s="20">
        <v>15705799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219425768</v>
      </c>
      <c r="D33" s="29">
        <f t="shared" ref="D33:Y33" si="0">SUM(D6:D32)</f>
        <v>0</v>
      </c>
      <c r="E33" s="30">
        <f t="shared" si="0"/>
        <v>225763200</v>
      </c>
      <c r="F33" s="31">
        <f t="shared" si="0"/>
        <v>225763200</v>
      </c>
      <c r="G33" s="31">
        <f t="shared" si="0"/>
        <v>22037489</v>
      </c>
      <c r="H33" s="31">
        <f t="shared" si="0"/>
        <v>13779550</v>
      </c>
      <c r="I33" s="31">
        <f t="shared" si="0"/>
        <v>15357581</v>
      </c>
      <c r="J33" s="31">
        <f t="shared" si="0"/>
        <v>51174620</v>
      </c>
      <c r="K33" s="31">
        <f t="shared" si="0"/>
        <v>15466519</v>
      </c>
      <c r="L33" s="31">
        <f t="shared" si="0"/>
        <v>20272907</v>
      </c>
      <c r="M33" s="31">
        <f t="shared" si="0"/>
        <v>25926313</v>
      </c>
      <c r="N33" s="31">
        <f t="shared" si="0"/>
        <v>61665739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112840359</v>
      </c>
      <c r="X33" s="31">
        <f t="shared" si="0"/>
        <v>112881576</v>
      </c>
      <c r="Y33" s="31">
        <f t="shared" si="0"/>
        <v>-41217</v>
      </c>
      <c r="Z33" s="32">
        <f>+IF(X33&lt;&gt;0,+(Y33/X33)*100,0)</f>
        <v>-3.6513487373705696E-2</v>
      </c>
      <c r="AA33" s="29">
        <f>SUM(AA6:AA32)</f>
        <v>225763200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12366396</v>
      </c>
      <c r="D35" s="20"/>
      <c r="E35" s="21">
        <v>11528467</v>
      </c>
      <c r="F35" s="22">
        <v>11528467</v>
      </c>
      <c r="G35" s="22">
        <v>666645</v>
      </c>
      <c r="H35" s="22">
        <v>975081</v>
      </c>
      <c r="I35" s="22">
        <v>1015890</v>
      </c>
      <c r="J35" s="22">
        <v>2657616</v>
      </c>
      <c r="K35" s="22">
        <v>990170</v>
      </c>
      <c r="L35" s="22">
        <v>1522733</v>
      </c>
      <c r="M35" s="22">
        <v>1110316</v>
      </c>
      <c r="N35" s="22">
        <v>3623219</v>
      </c>
      <c r="O35" s="22"/>
      <c r="P35" s="22"/>
      <c r="Q35" s="22"/>
      <c r="R35" s="22"/>
      <c r="S35" s="22"/>
      <c r="T35" s="22"/>
      <c r="U35" s="22"/>
      <c r="V35" s="22"/>
      <c r="W35" s="22">
        <v>6280835</v>
      </c>
      <c r="X35" s="22">
        <v>5764236</v>
      </c>
      <c r="Y35" s="22">
        <v>516599</v>
      </c>
      <c r="Z35" s="23">
        <v>8.9621417304912558</v>
      </c>
      <c r="AA35" s="20">
        <v>11528467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3800801</v>
      </c>
      <c r="D38" s="20"/>
      <c r="E38" s="21">
        <v>4558127</v>
      </c>
      <c r="F38" s="22">
        <v>4558127</v>
      </c>
      <c r="G38" s="22">
        <v>154650</v>
      </c>
      <c r="H38" s="22">
        <v>427042</v>
      </c>
      <c r="I38" s="22">
        <v>314461</v>
      </c>
      <c r="J38" s="22">
        <v>896153</v>
      </c>
      <c r="K38" s="22">
        <v>508783</v>
      </c>
      <c r="L38" s="22">
        <v>377279</v>
      </c>
      <c r="M38" s="22">
        <v>505224</v>
      </c>
      <c r="N38" s="22">
        <v>1391286</v>
      </c>
      <c r="O38" s="22"/>
      <c r="P38" s="22"/>
      <c r="Q38" s="22"/>
      <c r="R38" s="22"/>
      <c r="S38" s="22"/>
      <c r="T38" s="22"/>
      <c r="U38" s="22"/>
      <c r="V38" s="22"/>
      <c r="W38" s="22">
        <v>2287439</v>
      </c>
      <c r="X38" s="22">
        <v>2279028</v>
      </c>
      <c r="Y38" s="22">
        <v>8411</v>
      </c>
      <c r="Z38" s="23">
        <v>0.36906084523753108</v>
      </c>
      <c r="AA38" s="20">
        <v>4558127</v>
      </c>
    </row>
    <row r="39" spans="1:27" x14ac:dyDescent="0.25">
      <c r="A39" s="19" t="s">
        <v>65</v>
      </c>
      <c r="B39" s="15" t="s">
        <v>32</v>
      </c>
      <c r="C39" s="20">
        <v>1920868</v>
      </c>
      <c r="D39" s="20"/>
      <c r="E39" s="21">
        <v>4623474</v>
      </c>
      <c r="F39" s="22">
        <v>4623474</v>
      </c>
      <c r="G39" s="22">
        <v>385290</v>
      </c>
      <c r="H39" s="22">
        <v>385290</v>
      </c>
      <c r="I39" s="22">
        <v>385290</v>
      </c>
      <c r="J39" s="22">
        <v>1155870</v>
      </c>
      <c r="K39" s="22">
        <v>385290</v>
      </c>
      <c r="L39" s="22">
        <v>385290</v>
      </c>
      <c r="M39" s="22">
        <v>385290</v>
      </c>
      <c r="N39" s="22">
        <v>1155870</v>
      </c>
      <c r="O39" s="22"/>
      <c r="P39" s="22"/>
      <c r="Q39" s="22"/>
      <c r="R39" s="22"/>
      <c r="S39" s="22"/>
      <c r="T39" s="22"/>
      <c r="U39" s="22"/>
      <c r="V39" s="22"/>
      <c r="W39" s="22">
        <v>2311740</v>
      </c>
      <c r="X39" s="22">
        <v>2311734</v>
      </c>
      <c r="Y39" s="22">
        <v>6</v>
      </c>
      <c r="Z39" s="23"/>
      <c r="AA39" s="20">
        <v>4623474</v>
      </c>
    </row>
    <row r="40" spans="1:27" x14ac:dyDescent="0.25">
      <c r="A40" s="19" t="s">
        <v>66</v>
      </c>
      <c r="B40" s="15" t="s">
        <v>32</v>
      </c>
      <c r="C40" s="20">
        <v>22294101</v>
      </c>
      <c r="D40" s="20"/>
      <c r="E40" s="21">
        <v>26143465</v>
      </c>
      <c r="F40" s="22">
        <v>26143465</v>
      </c>
      <c r="G40" s="22">
        <v>2178622</v>
      </c>
      <c r="H40" s="22">
        <v>2178622</v>
      </c>
      <c r="I40" s="22">
        <v>2178622</v>
      </c>
      <c r="J40" s="22">
        <v>6535866</v>
      </c>
      <c r="K40" s="22">
        <v>2178622</v>
      </c>
      <c r="L40" s="22">
        <v>2178622</v>
      </c>
      <c r="M40" s="22">
        <v>2178622</v>
      </c>
      <c r="N40" s="22">
        <v>6535866</v>
      </c>
      <c r="O40" s="22"/>
      <c r="P40" s="22"/>
      <c r="Q40" s="22"/>
      <c r="R40" s="22"/>
      <c r="S40" s="22"/>
      <c r="T40" s="22"/>
      <c r="U40" s="22"/>
      <c r="V40" s="22"/>
      <c r="W40" s="22">
        <v>13071732</v>
      </c>
      <c r="X40" s="22">
        <v>13071684</v>
      </c>
      <c r="Y40" s="22">
        <v>48</v>
      </c>
      <c r="Z40" s="23"/>
      <c r="AA40" s="20">
        <v>26143465</v>
      </c>
    </row>
    <row r="41" spans="1:27" x14ac:dyDescent="0.25">
      <c r="A41" s="19" t="s">
        <v>40</v>
      </c>
      <c r="B41" s="15" t="s">
        <v>32</v>
      </c>
      <c r="C41" s="20">
        <v>19297321</v>
      </c>
      <c r="D41" s="20"/>
      <c r="E41" s="21">
        <v>20291000</v>
      </c>
      <c r="F41" s="22">
        <v>20291000</v>
      </c>
      <c r="G41" s="22">
        <v>-10000</v>
      </c>
      <c r="H41" s="22">
        <v>117118</v>
      </c>
      <c r="I41" s="22">
        <v>188355</v>
      </c>
      <c r="J41" s="22">
        <v>295473</v>
      </c>
      <c r="K41" s="22"/>
      <c r="L41" s="22">
        <v>210161</v>
      </c>
      <c r="M41" s="22">
        <v>9247843</v>
      </c>
      <c r="N41" s="22">
        <v>9458004</v>
      </c>
      <c r="O41" s="22"/>
      <c r="P41" s="22"/>
      <c r="Q41" s="22"/>
      <c r="R41" s="22"/>
      <c r="S41" s="22"/>
      <c r="T41" s="22"/>
      <c r="U41" s="22"/>
      <c r="V41" s="22"/>
      <c r="W41" s="22">
        <v>9753477</v>
      </c>
      <c r="X41" s="22">
        <v>10145484</v>
      </c>
      <c r="Y41" s="22">
        <v>-392007</v>
      </c>
      <c r="Z41" s="23">
        <v>-3.863857061920358</v>
      </c>
      <c r="AA41" s="20">
        <v>20291000</v>
      </c>
    </row>
    <row r="42" spans="1:27" x14ac:dyDescent="0.25">
      <c r="A42" s="19" t="s">
        <v>67</v>
      </c>
      <c r="B42" s="15" t="s">
        <v>32</v>
      </c>
      <c r="C42" s="20">
        <v>85534680</v>
      </c>
      <c r="D42" s="20"/>
      <c r="E42" s="21">
        <v>94439096</v>
      </c>
      <c r="F42" s="22">
        <v>94439096</v>
      </c>
      <c r="G42" s="22">
        <v>910</v>
      </c>
      <c r="H42" s="22">
        <v>6081338</v>
      </c>
      <c r="I42" s="22">
        <v>6364857</v>
      </c>
      <c r="J42" s="22">
        <v>12447105</v>
      </c>
      <c r="K42" s="22">
        <v>6198433</v>
      </c>
      <c r="L42" s="22">
        <v>6719882</v>
      </c>
      <c r="M42" s="22">
        <v>8818218</v>
      </c>
      <c r="N42" s="22">
        <v>21736533</v>
      </c>
      <c r="O42" s="22"/>
      <c r="P42" s="22"/>
      <c r="Q42" s="22"/>
      <c r="R42" s="22"/>
      <c r="S42" s="22"/>
      <c r="T42" s="22"/>
      <c r="U42" s="22"/>
      <c r="V42" s="22"/>
      <c r="W42" s="22">
        <v>34183638</v>
      </c>
      <c r="X42" s="22">
        <v>47219514</v>
      </c>
      <c r="Y42" s="22">
        <v>-13035876</v>
      </c>
      <c r="Z42" s="23">
        <v>-27.606967746427884</v>
      </c>
      <c r="AA42" s="20">
        <v>94439096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13672670</v>
      </c>
      <c r="D44" s="20"/>
      <c r="E44" s="21">
        <v>9051613</v>
      </c>
      <c r="F44" s="22">
        <v>9051613</v>
      </c>
      <c r="G44" s="22"/>
      <c r="H44" s="22"/>
      <c r="I44" s="22">
        <v>2863476</v>
      </c>
      <c r="J44" s="22">
        <v>2863476</v>
      </c>
      <c r="K44" s="22">
        <v>-46790</v>
      </c>
      <c r="L44" s="22">
        <v>13089663</v>
      </c>
      <c r="M44" s="22">
        <v>-1831178</v>
      </c>
      <c r="N44" s="22">
        <v>11211695</v>
      </c>
      <c r="O44" s="22"/>
      <c r="P44" s="22"/>
      <c r="Q44" s="22"/>
      <c r="R44" s="22"/>
      <c r="S44" s="22"/>
      <c r="T44" s="22"/>
      <c r="U44" s="22"/>
      <c r="V44" s="22"/>
      <c r="W44" s="22">
        <v>14075171</v>
      </c>
      <c r="X44" s="22">
        <v>4525806</v>
      </c>
      <c r="Y44" s="22">
        <v>9549365</v>
      </c>
      <c r="Z44" s="23">
        <v>210.99810729845689</v>
      </c>
      <c r="AA44" s="20">
        <v>9051613</v>
      </c>
    </row>
    <row r="45" spans="1:27" x14ac:dyDescent="0.25">
      <c r="A45" s="19" t="s">
        <v>70</v>
      </c>
      <c r="B45" s="15" t="s">
        <v>32</v>
      </c>
      <c r="C45" s="20">
        <v>8998481</v>
      </c>
      <c r="D45" s="20"/>
      <c r="E45" s="21">
        <v>10910949</v>
      </c>
      <c r="F45" s="22">
        <v>10910949</v>
      </c>
      <c r="G45" s="22">
        <v>704561</v>
      </c>
      <c r="H45" s="22">
        <v>713305</v>
      </c>
      <c r="I45" s="22">
        <v>687492</v>
      </c>
      <c r="J45" s="22">
        <v>2105358</v>
      </c>
      <c r="K45" s="22">
        <v>488904</v>
      </c>
      <c r="L45" s="22">
        <v>590288</v>
      </c>
      <c r="M45" s="22">
        <v>658547</v>
      </c>
      <c r="N45" s="22">
        <v>1737739</v>
      </c>
      <c r="O45" s="22"/>
      <c r="P45" s="22"/>
      <c r="Q45" s="22"/>
      <c r="R45" s="22"/>
      <c r="S45" s="22"/>
      <c r="T45" s="22"/>
      <c r="U45" s="22"/>
      <c r="V45" s="22"/>
      <c r="W45" s="22">
        <v>3843097</v>
      </c>
      <c r="X45" s="22">
        <v>5455440</v>
      </c>
      <c r="Y45" s="22">
        <v>-1612343</v>
      </c>
      <c r="Z45" s="23">
        <v>-29.55477468361855</v>
      </c>
      <c r="AA45" s="20">
        <v>10910949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167885318</v>
      </c>
      <c r="D48" s="29">
        <f t="shared" ref="D48:Y48" si="1">SUM(D35:D47)</f>
        <v>0</v>
      </c>
      <c r="E48" s="30">
        <f t="shared" si="1"/>
        <v>181546191</v>
      </c>
      <c r="F48" s="31">
        <f t="shared" si="1"/>
        <v>181546191</v>
      </c>
      <c r="G48" s="31">
        <f t="shared" si="1"/>
        <v>4080678</v>
      </c>
      <c r="H48" s="31">
        <f t="shared" si="1"/>
        <v>10877796</v>
      </c>
      <c r="I48" s="31">
        <f t="shared" si="1"/>
        <v>13998443</v>
      </c>
      <c r="J48" s="31">
        <f t="shared" si="1"/>
        <v>28956917</v>
      </c>
      <c r="K48" s="31">
        <f t="shared" si="1"/>
        <v>10703412</v>
      </c>
      <c r="L48" s="31">
        <f t="shared" si="1"/>
        <v>25073918</v>
      </c>
      <c r="M48" s="31">
        <f t="shared" si="1"/>
        <v>21072882</v>
      </c>
      <c r="N48" s="31">
        <f t="shared" si="1"/>
        <v>56850212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85807129</v>
      </c>
      <c r="X48" s="31">
        <f t="shared" si="1"/>
        <v>90772926</v>
      </c>
      <c r="Y48" s="31">
        <f t="shared" si="1"/>
        <v>-4965797</v>
      </c>
      <c r="Z48" s="32">
        <f>+IF(X48&lt;&gt;0,+(Y48/X48)*100,0)</f>
        <v>-5.4705705972285168</v>
      </c>
      <c r="AA48" s="29">
        <f>SUM(AA35:AA47)</f>
        <v>181546191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51540450</v>
      </c>
      <c r="D49" s="39">
        <f t="shared" si="2"/>
        <v>0</v>
      </c>
      <c r="E49" s="40">
        <f t="shared" si="2"/>
        <v>44217009</v>
      </c>
      <c r="F49" s="41">
        <f t="shared" si="2"/>
        <v>44217009</v>
      </c>
      <c r="G49" s="41">
        <f t="shared" si="2"/>
        <v>17956811</v>
      </c>
      <c r="H49" s="41">
        <f t="shared" si="2"/>
        <v>2901754</v>
      </c>
      <c r="I49" s="41">
        <f t="shared" si="2"/>
        <v>1359138</v>
      </c>
      <c r="J49" s="41">
        <f t="shared" si="2"/>
        <v>22217703</v>
      </c>
      <c r="K49" s="41">
        <f t="shared" si="2"/>
        <v>4763107</v>
      </c>
      <c r="L49" s="41">
        <f t="shared" si="2"/>
        <v>-4801011</v>
      </c>
      <c r="M49" s="41">
        <f t="shared" si="2"/>
        <v>4853431</v>
      </c>
      <c r="N49" s="41">
        <f t="shared" si="2"/>
        <v>4815527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27033230</v>
      </c>
      <c r="X49" s="41">
        <f t="shared" si="2"/>
        <v>22108650</v>
      </c>
      <c r="Y49" s="41">
        <f t="shared" si="2"/>
        <v>4924580</v>
      </c>
      <c r="Z49" s="42">
        <f>+IF(X49&lt;&gt;0,+(Y49/X49)*100,0)</f>
        <v>22.274449140947095</v>
      </c>
      <c r="AA49" s="39">
        <f>+AA33-AA48</f>
        <v>44217009</v>
      </c>
    </row>
    <row r="50" spans="1:27" x14ac:dyDescent="0.25">
      <c r="A50" s="43" t="s">
        <v>75</v>
      </c>
      <c r="B50" s="15" t="s">
        <v>32</v>
      </c>
      <c r="C50" s="20">
        <v>11925000</v>
      </c>
      <c r="D50" s="20"/>
      <c r="E50" s="21">
        <v>29227000</v>
      </c>
      <c r="F50" s="22">
        <v>29227000</v>
      </c>
      <c r="G50" s="22">
        <v>800000</v>
      </c>
      <c r="H50" s="22"/>
      <c r="I50" s="22"/>
      <c r="J50" s="22">
        <v>800000</v>
      </c>
      <c r="K50" s="22">
        <v>565636</v>
      </c>
      <c r="L50" s="22"/>
      <c r="M50" s="22">
        <v>1392969</v>
      </c>
      <c r="N50" s="22">
        <v>1958605</v>
      </c>
      <c r="O50" s="22"/>
      <c r="P50" s="22"/>
      <c r="Q50" s="22"/>
      <c r="R50" s="22"/>
      <c r="S50" s="22"/>
      <c r="T50" s="22"/>
      <c r="U50" s="22"/>
      <c r="V50" s="22"/>
      <c r="W50" s="22">
        <v>2758605</v>
      </c>
      <c r="X50" s="22">
        <v>14613492</v>
      </c>
      <c r="Y50" s="22">
        <v>-11854887</v>
      </c>
      <c r="Z50" s="23">
        <v>-81.122889724098798</v>
      </c>
      <c r="AA50" s="20">
        <v>29227000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63465450</v>
      </c>
      <c r="D52" s="48">
        <f t="shared" si="3"/>
        <v>0</v>
      </c>
      <c r="E52" s="49">
        <f t="shared" si="3"/>
        <v>73444009</v>
      </c>
      <c r="F52" s="50">
        <f t="shared" si="3"/>
        <v>73444009</v>
      </c>
      <c r="G52" s="50">
        <f t="shared" si="3"/>
        <v>18756811</v>
      </c>
      <c r="H52" s="50">
        <f t="shared" si="3"/>
        <v>2901754</v>
      </c>
      <c r="I52" s="50">
        <f t="shared" si="3"/>
        <v>1359138</v>
      </c>
      <c r="J52" s="50">
        <f t="shared" si="3"/>
        <v>23017703</v>
      </c>
      <c r="K52" s="50">
        <f t="shared" si="3"/>
        <v>5328743</v>
      </c>
      <c r="L52" s="50">
        <f t="shared" si="3"/>
        <v>-4801011</v>
      </c>
      <c r="M52" s="50">
        <f t="shared" si="3"/>
        <v>6246400</v>
      </c>
      <c r="N52" s="50">
        <f t="shared" si="3"/>
        <v>6774132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29791835</v>
      </c>
      <c r="X52" s="50">
        <f t="shared" si="3"/>
        <v>36722142</v>
      </c>
      <c r="Y52" s="50">
        <f t="shared" si="3"/>
        <v>-6930307</v>
      </c>
      <c r="Z52" s="51">
        <f>+IF(X52&lt;&gt;0,+(Y52/X52)*100,0)</f>
        <v>-18.872284193008131</v>
      </c>
      <c r="AA52" s="48">
        <f>SUM(AA49:AA51)</f>
        <v>73444009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63465450</v>
      </c>
      <c r="D54" s="54">
        <f>+D52-D53</f>
        <v>0</v>
      </c>
      <c r="E54" s="55">
        <f t="shared" si="4"/>
        <v>73444009</v>
      </c>
      <c r="F54" s="56">
        <f t="shared" si="4"/>
        <v>73444009</v>
      </c>
      <c r="G54" s="56">
        <f t="shared" si="4"/>
        <v>18756811</v>
      </c>
      <c r="H54" s="56">
        <f t="shared" si="4"/>
        <v>2901754</v>
      </c>
      <c r="I54" s="56">
        <f t="shared" si="4"/>
        <v>1359138</v>
      </c>
      <c r="J54" s="56">
        <f t="shared" si="4"/>
        <v>23017703</v>
      </c>
      <c r="K54" s="56">
        <f t="shared" si="4"/>
        <v>5328743</v>
      </c>
      <c r="L54" s="56">
        <f t="shared" si="4"/>
        <v>-4801011</v>
      </c>
      <c r="M54" s="56">
        <f t="shared" si="4"/>
        <v>6246400</v>
      </c>
      <c r="N54" s="56">
        <f t="shared" si="4"/>
        <v>6774132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29791835</v>
      </c>
      <c r="X54" s="56">
        <f t="shared" si="4"/>
        <v>36722142</v>
      </c>
      <c r="Y54" s="56">
        <f t="shared" si="4"/>
        <v>-6930307</v>
      </c>
      <c r="Z54" s="57">
        <f>+IF(X54&lt;&gt;0,+(Y54/X54)*100,0)</f>
        <v>-18.872284193008131</v>
      </c>
      <c r="AA54" s="54">
        <f>+AA52-AA53</f>
        <v>73444009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63465450</v>
      </c>
      <c r="D57" s="48">
        <f>SUM(D54:D56)</f>
        <v>0</v>
      </c>
      <c r="E57" s="49">
        <f t="shared" si="5"/>
        <v>73444009</v>
      </c>
      <c r="F57" s="50">
        <f t="shared" si="5"/>
        <v>73444009</v>
      </c>
      <c r="G57" s="50">
        <f t="shared" si="5"/>
        <v>18756811</v>
      </c>
      <c r="H57" s="50">
        <f t="shared" si="5"/>
        <v>2901754</v>
      </c>
      <c r="I57" s="50">
        <f t="shared" si="5"/>
        <v>1359138</v>
      </c>
      <c r="J57" s="50">
        <f t="shared" si="5"/>
        <v>23017703</v>
      </c>
      <c r="K57" s="50">
        <f t="shared" si="5"/>
        <v>5328743</v>
      </c>
      <c r="L57" s="50">
        <f t="shared" si="5"/>
        <v>-4801011</v>
      </c>
      <c r="M57" s="50">
        <f t="shared" si="5"/>
        <v>6246400</v>
      </c>
      <c r="N57" s="50">
        <f t="shared" si="5"/>
        <v>6774132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29791835</v>
      </c>
      <c r="X57" s="50">
        <f t="shared" si="5"/>
        <v>36722142</v>
      </c>
      <c r="Y57" s="50">
        <f t="shared" si="5"/>
        <v>-6930307</v>
      </c>
      <c r="Z57" s="51">
        <f>+IF(X57&lt;&gt;0,+(Y57/X57)*100,0)</f>
        <v>-18.872284193008131</v>
      </c>
      <c r="AA57" s="48">
        <f>SUM(AA54:AA56)</f>
        <v>73444009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63465450</v>
      </c>
      <c r="D60" s="65">
        <f>SUM(D57:D59)</f>
        <v>0</v>
      </c>
      <c r="E60" s="66">
        <f t="shared" si="6"/>
        <v>73444009</v>
      </c>
      <c r="F60" s="67">
        <f t="shared" si="6"/>
        <v>73444009</v>
      </c>
      <c r="G60" s="67">
        <f t="shared" si="6"/>
        <v>18756811</v>
      </c>
      <c r="H60" s="67">
        <f t="shared" si="6"/>
        <v>2901754</v>
      </c>
      <c r="I60" s="67">
        <f t="shared" si="6"/>
        <v>1359138</v>
      </c>
      <c r="J60" s="67">
        <f t="shared" si="6"/>
        <v>23017703</v>
      </c>
      <c r="K60" s="67">
        <f t="shared" si="6"/>
        <v>5328743</v>
      </c>
      <c r="L60" s="67">
        <f t="shared" si="6"/>
        <v>-4801011</v>
      </c>
      <c r="M60" s="67">
        <f t="shared" si="6"/>
        <v>6246400</v>
      </c>
      <c r="N60" s="67">
        <f t="shared" si="6"/>
        <v>6774132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29791835</v>
      </c>
      <c r="X60" s="67">
        <f t="shared" si="6"/>
        <v>36722142</v>
      </c>
      <c r="Y60" s="67">
        <f t="shared" si="6"/>
        <v>-6930307</v>
      </c>
      <c r="Z60" s="68">
        <f>+IF(X60&lt;&gt;0,+(Y60/X60)*100,0)</f>
        <v>-18.872284193008131</v>
      </c>
      <c r="AA60" s="65">
        <f>SUM(AA57:AA59)</f>
        <v>73444009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45139812</v>
      </c>
      <c r="D7" s="20"/>
      <c r="E7" s="21">
        <v>47514316</v>
      </c>
      <c r="F7" s="22">
        <v>47514316</v>
      </c>
      <c r="G7" s="22">
        <v>3428501</v>
      </c>
      <c r="H7" s="22">
        <v>4007001</v>
      </c>
      <c r="I7" s="22">
        <v>3952456</v>
      </c>
      <c r="J7" s="22">
        <v>11387958</v>
      </c>
      <c r="K7" s="22">
        <v>4063619</v>
      </c>
      <c r="L7" s="22">
        <v>4554980</v>
      </c>
      <c r="M7" s="22">
        <v>4422161</v>
      </c>
      <c r="N7" s="22">
        <v>13040760</v>
      </c>
      <c r="O7" s="22"/>
      <c r="P7" s="22"/>
      <c r="Q7" s="22"/>
      <c r="R7" s="22"/>
      <c r="S7" s="22"/>
      <c r="T7" s="22"/>
      <c r="U7" s="22"/>
      <c r="V7" s="22"/>
      <c r="W7" s="22">
        <v>24428718</v>
      </c>
      <c r="X7" s="22">
        <v>23757168</v>
      </c>
      <c r="Y7" s="22">
        <v>671550</v>
      </c>
      <c r="Z7" s="23">
        <v>2.826725811763422</v>
      </c>
      <c r="AA7" s="20">
        <v>47514316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365342</v>
      </c>
      <c r="F13" s="22">
        <v>365342</v>
      </c>
      <c r="G13" s="22">
        <v>103855</v>
      </c>
      <c r="H13" s="22">
        <v>106318</v>
      </c>
      <c r="I13" s="22">
        <v>-101055</v>
      </c>
      <c r="J13" s="22">
        <v>109118</v>
      </c>
      <c r="K13" s="22">
        <v>112977</v>
      </c>
      <c r="L13" s="22">
        <v>113927</v>
      </c>
      <c r="M13" s="22">
        <v>-216806</v>
      </c>
      <c r="N13" s="22">
        <v>10098</v>
      </c>
      <c r="O13" s="22"/>
      <c r="P13" s="22"/>
      <c r="Q13" s="22"/>
      <c r="R13" s="22"/>
      <c r="S13" s="22"/>
      <c r="T13" s="22"/>
      <c r="U13" s="22"/>
      <c r="V13" s="22"/>
      <c r="W13" s="22">
        <v>119216</v>
      </c>
      <c r="X13" s="22">
        <v>182670</v>
      </c>
      <c r="Y13" s="22">
        <v>-63454</v>
      </c>
      <c r="Z13" s="23">
        <v>-34.7369573547928</v>
      </c>
      <c r="AA13" s="20">
        <v>365342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263944</v>
      </c>
      <c r="D20" s="20"/>
      <c r="E20" s="21">
        <v>276517</v>
      </c>
      <c r="F20" s="22">
        <v>276517</v>
      </c>
      <c r="G20" s="22">
        <v>16321</v>
      </c>
      <c r="H20" s="22">
        <v>16481</v>
      </c>
      <c r="I20" s="22">
        <v>16321</v>
      </c>
      <c r="J20" s="22">
        <v>49123</v>
      </c>
      <c r="K20" s="22">
        <v>326423</v>
      </c>
      <c r="L20" s="22"/>
      <c r="M20" s="22"/>
      <c r="N20" s="22">
        <v>326423</v>
      </c>
      <c r="O20" s="22"/>
      <c r="P20" s="22"/>
      <c r="Q20" s="22"/>
      <c r="R20" s="22"/>
      <c r="S20" s="22"/>
      <c r="T20" s="22"/>
      <c r="U20" s="22"/>
      <c r="V20" s="22"/>
      <c r="W20" s="22">
        <v>375546</v>
      </c>
      <c r="X20" s="22">
        <v>138258</v>
      </c>
      <c r="Y20" s="22">
        <v>237288</v>
      </c>
      <c r="Z20" s="18">
        <v>171.62695829536085</v>
      </c>
      <c r="AA20" s="20">
        <v>276517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331355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2607401</v>
      </c>
      <c r="D29" s="20"/>
      <c r="E29" s="21">
        <v>2795627</v>
      </c>
      <c r="F29" s="22">
        <v>2795627</v>
      </c>
      <c r="G29" s="22">
        <v>228336</v>
      </c>
      <c r="H29" s="22">
        <v>228762</v>
      </c>
      <c r="I29" s="22">
        <v>228336</v>
      </c>
      <c r="J29" s="22">
        <v>685434</v>
      </c>
      <c r="K29" s="22">
        <v>228975</v>
      </c>
      <c r="L29" s="22">
        <v>227356</v>
      </c>
      <c r="M29" s="22">
        <v>228293</v>
      </c>
      <c r="N29" s="22">
        <v>684624</v>
      </c>
      <c r="O29" s="22"/>
      <c r="P29" s="22"/>
      <c r="Q29" s="22"/>
      <c r="R29" s="22"/>
      <c r="S29" s="22"/>
      <c r="T29" s="22"/>
      <c r="U29" s="22"/>
      <c r="V29" s="22"/>
      <c r="W29" s="22">
        <v>1370058</v>
      </c>
      <c r="X29" s="22">
        <v>1397814</v>
      </c>
      <c r="Y29" s="22">
        <v>-27756</v>
      </c>
      <c r="Z29" s="23">
        <v>-1.9856719134305423</v>
      </c>
      <c r="AA29" s="20">
        <v>2795627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48342512</v>
      </c>
      <c r="D33" s="29">
        <f t="shared" ref="D33:Y33" si="0">SUM(D6:D32)</f>
        <v>0</v>
      </c>
      <c r="E33" s="30">
        <f t="shared" si="0"/>
        <v>50951802</v>
      </c>
      <c r="F33" s="31">
        <f t="shared" si="0"/>
        <v>50951802</v>
      </c>
      <c r="G33" s="31">
        <f t="shared" si="0"/>
        <v>3777013</v>
      </c>
      <c r="H33" s="31">
        <f t="shared" si="0"/>
        <v>4358562</v>
      </c>
      <c r="I33" s="31">
        <f t="shared" si="0"/>
        <v>4096058</v>
      </c>
      <c r="J33" s="31">
        <f t="shared" si="0"/>
        <v>12231633</v>
      </c>
      <c r="K33" s="31">
        <f t="shared" si="0"/>
        <v>4731994</v>
      </c>
      <c r="L33" s="31">
        <f t="shared" si="0"/>
        <v>4896263</v>
      </c>
      <c r="M33" s="31">
        <f t="shared" si="0"/>
        <v>4433648</v>
      </c>
      <c r="N33" s="31">
        <f t="shared" si="0"/>
        <v>14061905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26293538</v>
      </c>
      <c r="X33" s="31">
        <f t="shared" si="0"/>
        <v>25475910</v>
      </c>
      <c r="Y33" s="31">
        <f t="shared" si="0"/>
        <v>817628</v>
      </c>
      <c r="Z33" s="32">
        <f>+IF(X33&lt;&gt;0,+(Y33/X33)*100,0)</f>
        <v>3.2094162681529337</v>
      </c>
      <c r="AA33" s="29">
        <f>SUM(AA6:AA32)</f>
        <v>50951802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17154252</v>
      </c>
      <c r="D35" s="20"/>
      <c r="E35" s="21">
        <v>16309228</v>
      </c>
      <c r="F35" s="22">
        <v>16309228</v>
      </c>
      <c r="G35" s="22">
        <v>1434265</v>
      </c>
      <c r="H35" s="22">
        <v>1380880</v>
      </c>
      <c r="I35" s="22">
        <v>1387377</v>
      </c>
      <c r="J35" s="22">
        <v>4202522</v>
      </c>
      <c r="K35" s="22">
        <v>1375382</v>
      </c>
      <c r="L35" s="22">
        <v>2144473</v>
      </c>
      <c r="M35" s="22">
        <v>1415131</v>
      </c>
      <c r="N35" s="22">
        <v>4934986</v>
      </c>
      <c r="O35" s="22"/>
      <c r="P35" s="22"/>
      <c r="Q35" s="22"/>
      <c r="R35" s="22"/>
      <c r="S35" s="22"/>
      <c r="T35" s="22"/>
      <c r="U35" s="22"/>
      <c r="V35" s="22"/>
      <c r="W35" s="22">
        <v>9137508</v>
      </c>
      <c r="X35" s="22">
        <v>8154630</v>
      </c>
      <c r="Y35" s="22">
        <v>982878</v>
      </c>
      <c r="Z35" s="23">
        <v>12.053005470511845</v>
      </c>
      <c r="AA35" s="20">
        <v>16309228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6178558</v>
      </c>
      <c r="D38" s="20"/>
      <c r="E38" s="21">
        <v>9539420</v>
      </c>
      <c r="F38" s="22">
        <v>9539420</v>
      </c>
      <c r="G38" s="22">
        <v>254776</v>
      </c>
      <c r="H38" s="22">
        <v>706297</v>
      </c>
      <c r="I38" s="22">
        <v>443485</v>
      </c>
      <c r="J38" s="22">
        <v>1404558</v>
      </c>
      <c r="K38" s="22">
        <v>846389</v>
      </c>
      <c r="L38" s="22">
        <v>562555</v>
      </c>
      <c r="M38" s="22">
        <v>615210</v>
      </c>
      <c r="N38" s="22">
        <v>2024154</v>
      </c>
      <c r="O38" s="22"/>
      <c r="P38" s="22"/>
      <c r="Q38" s="22"/>
      <c r="R38" s="22"/>
      <c r="S38" s="22"/>
      <c r="T38" s="22"/>
      <c r="U38" s="22"/>
      <c r="V38" s="22"/>
      <c r="W38" s="22">
        <v>3428712</v>
      </c>
      <c r="X38" s="22">
        <v>4769712</v>
      </c>
      <c r="Y38" s="22">
        <v>-1341000</v>
      </c>
      <c r="Z38" s="23">
        <v>-28.114905050870998</v>
      </c>
      <c r="AA38" s="20">
        <v>9539420</v>
      </c>
    </row>
    <row r="39" spans="1:27" x14ac:dyDescent="0.25">
      <c r="A39" s="19" t="s">
        <v>65</v>
      </c>
      <c r="B39" s="15" t="s">
        <v>32</v>
      </c>
      <c r="C39" s="20">
        <v>2429131</v>
      </c>
      <c r="D39" s="20"/>
      <c r="E39" s="21">
        <v>4060389</v>
      </c>
      <c r="F39" s="22">
        <v>4060389</v>
      </c>
      <c r="G39" s="22"/>
      <c r="H39" s="22">
        <v>-281286</v>
      </c>
      <c r="I39" s="22"/>
      <c r="J39" s="22">
        <v>-281286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-281286</v>
      </c>
      <c r="X39" s="22">
        <v>2030196</v>
      </c>
      <c r="Y39" s="22">
        <v>-2311482</v>
      </c>
      <c r="Z39" s="23">
        <v>-113.85511546668401</v>
      </c>
      <c r="AA39" s="20">
        <v>4060389</v>
      </c>
    </row>
    <row r="40" spans="1:27" x14ac:dyDescent="0.25">
      <c r="A40" s="19" t="s">
        <v>66</v>
      </c>
      <c r="B40" s="15" t="s">
        <v>32</v>
      </c>
      <c r="C40" s="20">
        <v>2015748</v>
      </c>
      <c r="D40" s="20"/>
      <c r="E40" s="21">
        <v>1419594</v>
      </c>
      <c r="F40" s="22">
        <v>1419594</v>
      </c>
      <c r="G40" s="22"/>
      <c r="H40" s="22"/>
      <c r="I40" s="22">
        <v>354904</v>
      </c>
      <c r="J40" s="22">
        <v>354904</v>
      </c>
      <c r="K40" s="22">
        <v>118298</v>
      </c>
      <c r="L40" s="22">
        <v>627018</v>
      </c>
      <c r="M40" s="22"/>
      <c r="N40" s="22">
        <v>745316</v>
      </c>
      <c r="O40" s="22"/>
      <c r="P40" s="22"/>
      <c r="Q40" s="22"/>
      <c r="R40" s="22"/>
      <c r="S40" s="22"/>
      <c r="T40" s="22"/>
      <c r="U40" s="22"/>
      <c r="V40" s="22"/>
      <c r="W40" s="22">
        <v>1100220</v>
      </c>
      <c r="X40" s="22">
        <v>709794</v>
      </c>
      <c r="Y40" s="22">
        <v>390426</v>
      </c>
      <c r="Z40" s="23">
        <v>55.005536817724575</v>
      </c>
      <c r="AA40" s="20">
        <v>1419594</v>
      </c>
    </row>
    <row r="41" spans="1:27" x14ac:dyDescent="0.25">
      <c r="A41" s="19" t="s">
        <v>40</v>
      </c>
      <c r="B41" s="15" t="s">
        <v>32</v>
      </c>
      <c r="C41" s="20">
        <v>348368</v>
      </c>
      <c r="D41" s="20"/>
      <c r="E41" s="21">
        <v>429830</v>
      </c>
      <c r="F41" s="22">
        <v>429830</v>
      </c>
      <c r="G41" s="22"/>
      <c r="H41" s="22"/>
      <c r="I41" s="22"/>
      <c r="J41" s="22"/>
      <c r="K41" s="22"/>
      <c r="L41" s="22"/>
      <c r="M41" s="22">
        <v>124555</v>
      </c>
      <c r="N41" s="22">
        <v>124555</v>
      </c>
      <c r="O41" s="22"/>
      <c r="P41" s="22"/>
      <c r="Q41" s="22"/>
      <c r="R41" s="22"/>
      <c r="S41" s="22"/>
      <c r="T41" s="22"/>
      <c r="U41" s="22"/>
      <c r="V41" s="22"/>
      <c r="W41" s="22">
        <v>124555</v>
      </c>
      <c r="X41" s="22">
        <v>214914</v>
      </c>
      <c r="Y41" s="22">
        <v>-90359</v>
      </c>
      <c r="Z41" s="23">
        <v>-42.044259564290833</v>
      </c>
      <c r="AA41" s="20">
        <v>429830</v>
      </c>
    </row>
    <row r="42" spans="1:27" x14ac:dyDescent="0.25">
      <c r="A42" s="19" t="s">
        <v>67</v>
      </c>
      <c r="B42" s="15" t="s">
        <v>32</v>
      </c>
      <c r="C42" s="20">
        <v>2698904</v>
      </c>
      <c r="D42" s="20"/>
      <c r="E42" s="21">
        <v>1467214</v>
      </c>
      <c r="F42" s="22">
        <v>1467214</v>
      </c>
      <c r="G42" s="22">
        <v>93861</v>
      </c>
      <c r="H42" s="22">
        <v>8196</v>
      </c>
      <c r="I42" s="22">
        <v>21552</v>
      </c>
      <c r="J42" s="22">
        <v>123609</v>
      </c>
      <c r="K42" s="22">
        <v>91049</v>
      </c>
      <c r="L42" s="22">
        <v>236124</v>
      </c>
      <c r="M42" s="22">
        <v>211595</v>
      </c>
      <c r="N42" s="22">
        <v>538768</v>
      </c>
      <c r="O42" s="22"/>
      <c r="P42" s="22"/>
      <c r="Q42" s="22"/>
      <c r="R42" s="22"/>
      <c r="S42" s="22"/>
      <c r="T42" s="22"/>
      <c r="U42" s="22"/>
      <c r="V42" s="22"/>
      <c r="W42" s="22">
        <v>662377</v>
      </c>
      <c r="X42" s="22">
        <v>733602</v>
      </c>
      <c r="Y42" s="22">
        <v>-71225</v>
      </c>
      <c r="Z42" s="23">
        <v>-9.7089429963386138</v>
      </c>
      <c r="AA42" s="20">
        <v>1467214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930007</v>
      </c>
      <c r="D44" s="20"/>
      <c r="E44" s="21">
        <v>1020289</v>
      </c>
      <c r="F44" s="22">
        <v>1020289</v>
      </c>
      <c r="G44" s="22"/>
      <c r="H44" s="22">
        <v>281286</v>
      </c>
      <c r="I44" s="22"/>
      <c r="J44" s="22">
        <v>281286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281286</v>
      </c>
      <c r="X44" s="22">
        <v>510144</v>
      </c>
      <c r="Y44" s="22">
        <v>-228858</v>
      </c>
      <c r="Z44" s="23">
        <v>-44.861450884456154</v>
      </c>
      <c r="AA44" s="20">
        <v>1020289</v>
      </c>
    </row>
    <row r="45" spans="1:27" x14ac:dyDescent="0.25">
      <c r="A45" s="19" t="s">
        <v>70</v>
      </c>
      <c r="B45" s="15" t="s">
        <v>32</v>
      </c>
      <c r="C45" s="20">
        <v>2489573</v>
      </c>
      <c r="D45" s="20"/>
      <c r="E45" s="21">
        <v>2688523</v>
      </c>
      <c r="F45" s="22">
        <v>2688523</v>
      </c>
      <c r="G45" s="22">
        <v>115302</v>
      </c>
      <c r="H45" s="22">
        <v>179946</v>
      </c>
      <c r="I45" s="22">
        <v>167247</v>
      </c>
      <c r="J45" s="22">
        <v>462495</v>
      </c>
      <c r="K45" s="22">
        <v>309747</v>
      </c>
      <c r="L45" s="22">
        <v>183706</v>
      </c>
      <c r="M45" s="22">
        <v>213893</v>
      </c>
      <c r="N45" s="22">
        <v>707346</v>
      </c>
      <c r="O45" s="22"/>
      <c r="P45" s="22"/>
      <c r="Q45" s="22"/>
      <c r="R45" s="22"/>
      <c r="S45" s="22"/>
      <c r="T45" s="22"/>
      <c r="U45" s="22"/>
      <c r="V45" s="22"/>
      <c r="W45" s="22">
        <v>1169841</v>
      </c>
      <c r="X45" s="22">
        <v>1344258</v>
      </c>
      <c r="Y45" s="22">
        <v>-174417</v>
      </c>
      <c r="Z45" s="23">
        <v>-12.974964627326004</v>
      </c>
      <c r="AA45" s="20">
        <v>2688523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8900</v>
      </c>
      <c r="F47" s="22">
        <v>8900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4452</v>
      </c>
      <c r="Y47" s="22">
        <v>-4452</v>
      </c>
      <c r="Z47" s="23">
        <v>-100</v>
      </c>
      <c r="AA47" s="20">
        <v>8900</v>
      </c>
    </row>
    <row r="48" spans="1:27" x14ac:dyDescent="0.25">
      <c r="A48" s="37" t="s">
        <v>73</v>
      </c>
      <c r="B48" s="28" t="s">
        <v>32</v>
      </c>
      <c r="C48" s="29">
        <f>SUM(C35:C47)</f>
        <v>34244541</v>
      </c>
      <c r="D48" s="29">
        <f t="shared" ref="D48:Y48" si="1">SUM(D35:D47)</f>
        <v>0</v>
      </c>
      <c r="E48" s="30">
        <f t="shared" si="1"/>
        <v>36943387</v>
      </c>
      <c r="F48" s="31">
        <f t="shared" si="1"/>
        <v>36943387</v>
      </c>
      <c r="G48" s="31">
        <f t="shared" si="1"/>
        <v>1898204</v>
      </c>
      <c r="H48" s="31">
        <f t="shared" si="1"/>
        <v>2275319</v>
      </c>
      <c r="I48" s="31">
        <f t="shared" si="1"/>
        <v>2374565</v>
      </c>
      <c r="J48" s="31">
        <f t="shared" si="1"/>
        <v>6548088</v>
      </c>
      <c r="K48" s="31">
        <f t="shared" si="1"/>
        <v>2740865</v>
      </c>
      <c r="L48" s="31">
        <f t="shared" si="1"/>
        <v>3753876</v>
      </c>
      <c r="M48" s="31">
        <f t="shared" si="1"/>
        <v>2580384</v>
      </c>
      <c r="N48" s="31">
        <f t="shared" si="1"/>
        <v>9075125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15623213</v>
      </c>
      <c r="X48" s="31">
        <f t="shared" si="1"/>
        <v>18471702</v>
      </c>
      <c r="Y48" s="31">
        <f t="shared" si="1"/>
        <v>-2848489</v>
      </c>
      <c r="Z48" s="32">
        <f>+IF(X48&lt;&gt;0,+(Y48/X48)*100,0)</f>
        <v>-15.420825866506508</v>
      </c>
      <c r="AA48" s="29">
        <f>SUM(AA35:AA47)</f>
        <v>36943387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14097971</v>
      </c>
      <c r="D49" s="39">
        <f t="shared" si="2"/>
        <v>0</v>
      </c>
      <c r="E49" s="40">
        <f t="shared" si="2"/>
        <v>14008415</v>
      </c>
      <c r="F49" s="41">
        <f t="shared" si="2"/>
        <v>14008415</v>
      </c>
      <c r="G49" s="41">
        <f t="shared" si="2"/>
        <v>1878809</v>
      </c>
      <c r="H49" s="41">
        <f t="shared" si="2"/>
        <v>2083243</v>
      </c>
      <c r="I49" s="41">
        <f t="shared" si="2"/>
        <v>1721493</v>
      </c>
      <c r="J49" s="41">
        <f t="shared" si="2"/>
        <v>5683545</v>
      </c>
      <c r="K49" s="41">
        <f t="shared" si="2"/>
        <v>1991129</v>
      </c>
      <c r="L49" s="41">
        <f t="shared" si="2"/>
        <v>1142387</v>
      </c>
      <c r="M49" s="41">
        <f t="shared" si="2"/>
        <v>1853264</v>
      </c>
      <c r="N49" s="41">
        <f t="shared" si="2"/>
        <v>4986780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10670325</v>
      </c>
      <c r="X49" s="41">
        <f t="shared" si="2"/>
        <v>7004208</v>
      </c>
      <c r="Y49" s="41">
        <f t="shared" si="2"/>
        <v>3666117</v>
      </c>
      <c r="Z49" s="42">
        <f>+IF(X49&lt;&gt;0,+(Y49/X49)*100,0)</f>
        <v>52.341635199868421</v>
      </c>
      <c r="AA49" s="39">
        <f>+AA33-AA48</f>
        <v>14008415</v>
      </c>
    </row>
    <row r="50" spans="1:27" x14ac:dyDescent="0.25">
      <c r="A50" s="43" t="s">
        <v>75</v>
      </c>
      <c r="B50" s="15" t="s">
        <v>32</v>
      </c>
      <c r="C50" s="20">
        <v>2209030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16307001</v>
      </c>
      <c r="D52" s="48">
        <f t="shared" si="3"/>
        <v>0</v>
      </c>
      <c r="E52" s="49">
        <f t="shared" si="3"/>
        <v>14008415</v>
      </c>
      <c r="F52" s="50">
        <f t="shared" si="3"/>
        <v>14008415</v>
      </c>
      <c r="G52" s="50">
        <f t="shared" si="3"/>
        <v>1878809</v>
      </c>
      <c r="H52" s="50">
        <f t="shared" si="3"/>
        <v>2083243</v>
      </c>
      <c r="I52" s="50">
        <f t="shared" si="3"/>
        <v>1721493</v>
      </c>
      <c r="J52" s="50">
        <f t="shared" si="3"/>
        <v>5683545</v>
      </c>
      <c r="K52" s="50">
        <f t="shared" si="3"/>
        <v>1991129</v>
      </c>
      <c r="L52" s="50">
        <f t="shared" si="3"/>
        <v>1142387</v>
      </c>
      <c r="M52" s="50">
        <f t="shared" si="3"/>
        <v>1853264</v>
      </c>
      <c r="N52" s="50">
        <f t="shared" si="3"/>
        <v>4986780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10670325</v>
      </c>
      <c r="X52" s="50">
        <f t="shared" si="3"/>
        <v>7004208</v>
      </c>
      <c r="Y52" s="50">
        <f t="shared" si="3"/>
        <v>3666117</v>
      </c>
      <c r="Z52" s="51">
        <f>+IF(X52&lt;&gt;0,+(Y52/X52)*100,0)</f>
        <v>52.341635199868421</v>
      </c>
      <c r="AA52" s="48">
        <f>SUM(AA49:AA51)</f>
        <v>14008415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16307001</v>
      </c>
      <c r="D54" s="54">
        <f>+D52-D53</f>
        <v>0</v>
      </c>
      <c r="E54" s="55">
        <f t="shared" si="4"/>
        <v>14008415</v>
      </c>
      <c r="F54" s="56">
        <f t="shared" si="4"/>
        <v>14008415</v>
      </c>
      <c r="G54" s="56">
        <f t="shared" si="4"/>
        <v>1878809</v>
      </c>
      <c r="H54" s="56">
        <f t="shared" si="4"/>
        <v>2083243</v>
      </c>
      <c r="I54" s="56">
        <f t="shared" si="4"/>
        <v>1721493</v>
      </c>
      <c r="J54" s="56">
        <f t="shared" si="4"/>
        <v>5683545</v>
      </c>
      <c r="K54" s="56">
        <f t="shared" si="4"/>
        <v>1991129</v>
      </c>
      <c r="L54" s="56">
        <f t="shared" si="4"/>
        <v>1142387</v>
      </c>
      <c r="M54" s="56">
        <f t="shared" si="4"/>
        <v>1853264</v>
      </c>
      <c r="N54" s="56">
        <f t="shared" si="4"/>
        <v>4986780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10670325</v>
      </c>
      <c r="X54" s="56">
        <f t="shared" si="4"/>
        <v>7004208</v>
      </c>
      <c r="Y54" s="56">
        <f t="shared" si="4"/>
        <v>3666117</v>
      </c>
      <c r="Z54" s="57">
        <f>+IF(X54&lt;&gt;0,+(Y54/X54)*100,0)</f>
        <v>52.341635199868421</v>
      </c>
      <c r="AA54" s="54">
        <f>+AA52-AA53</f>
        <v>14008415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16307001</v>
      </c>
      <c r="D57" s="48">
        <f>SUM(D54:D56)</f>
        <v>0</v>
      </c>
      <c r="E57" s="49">
        <f t="shared" si="5"/>
        <v>14008415</v>
      </c>
      <c r="F57" s="50">
        <f t="shared" si="5"/>
        <v>14008415</v>
      </c>
      <c r="G57" s="50">
        <f t="shared" si="5"/>
        <v>1878809</v>
      </c>
      <c r="H57" s="50">
        <f t="shared" si="5"/>
        <v>2083243</v>
      </c>
      <c r="I57" s="50">
        <f t="shared" si="5"/>
        <v>1721493</v>
      </c>
      <c r="J57" s="50">
        <f t="shared" si="5"/>
        <v>5683545</v>
      </c>
      <c r="K57" s="50">
        <f t="shared" si="5"/>
        <v>1991129</v>
      </c>
      <c r="L57" s="50">
        <f t="shared" si="5"/>
        <v>1142387</v>
      </c>
      <c r="M57" s="50">
        <f t="shared" si="5"/>
        <v>1853264</v>
      </c>
      <c r="N57" s="50">
        <f t="shared" si="5"/>
        <v>4986780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10670325</v>
      </c>
      <c r="X57" s="50">
        <f t="shared" si="5"/>
        <v>7004208</v>
      </c>
      <c r="Y57" s="50">
        <f t="shared" si="5"/>
        <v>3666117</v>
      </c>
      <c r="Z57" s="51">
        <f>+IF(X57&lt;&gt;0,+(Y57/X57)*100,0)</f>
        <v>52.341635199868421</v>
      </c>
      <c r="AA57" s="48">
        <f>SUM(AA54:AA56)</f>
        <v>14008415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16307001</v>
      </c>
      <c r="D60" s="65">
        <f>SUM(D57:D59)</f>
        <v>0</v>
      </c>
      <c r="E60" s="66">
        <f t="shared" si="6"/>
        <v>14008415</v>
      </c>
      <c r="F60" s="67">
        <f t="shared" si="6"/>
        <v>14008415</v>
      </c>
      <c r="G60" s="67">
        <f t="shared" si="6"/>
        <v>1878809</v>
      </c>
      <c r="H60" s="67">
        <f t="shared" si="6"/>
        <v>2083243</v>
      </c>
      <c r="I60" s="67">
        <f t="shared" si="6"/>
        <v>1721493</v>
      </c>
      <c r="J60" s="67">
        <f t="shared" si="6"/>
        <v>5683545</v>
      </c>
      <c r="K60" s="67">
        <f t="shared" si="6"/>
        <v>1991129</v>
      </c>
      <c r="L60" s="67">
        <f t="shared" si="6"/>
        <v>1142387</v>
      </c>
      <c r="M60" s="67">
        <f t="shared" si="6"/>
        <v>1853264</v>
      </c>
      <c r="N60" s="67">
        <f t="shared" si="6"/>
        <v>4986780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10670325</v>
      </c>
      <c r="X60" s="67">
        <f t="shared" si="6"/>
        <v>7004208</v>
      </c>
      <c r="Y60" s="67">
        <f t="shared" si="6"/>
        <v>3666117</v>
      </c>
      <c r="Z60" s="68">
        <f>+IF(X60&lt;&gt;0,+(Y60/X60)*100,0)</f>
        <v>52.341635199868421</v>
      </c>
      <c r="AA60" s="65">
        <f>SUM(AA57:AA59)</f>
        <v>14008415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26802606</v>
      </c>
      <c r="D7" s="20"/>
      <c r="E7" s="21">
        <v>27430453</v>
      </c>
      <c r="F7" s="22">
        <v>27430453</v>
      </c>
      <c r="G7" s="22">
        <v>2029121</v>
      </c>
      <c r="H7" s="22">
        <v>2151110</v>
      </c>
      <c r="I7" s="22">
        <v>2379625</v>
      </c>
      <c r="J7" s="22">
        <v>6559856</v>
      </c>
      <c r="K7" s="22">
        <v>2540335</v>
      </c>
      <c r="L7" s="22">
        <v>2680252</v>
      </c>
      <c r="M7" s="22">
        <v>2760713</v>
      </c>
      <c r="N7" s="22">
        <v>7981300</v>
      </c>
      <c r="O7" s="22"/>
      <c r="P7" s="22"/>
      <c r="Q7" s="22"/>
      <c r="R7" s="22"/>
      <c r="S7" s="22"/>
      <c r="T7" s="22"/>
      <c r="U7" s="22"/>
      <c r="V7" s="22"/>
      <c r="W7" s="22">
        <v>14541156</v>
      </c>
      <c r="X7" s="22">
        <v>13823318</v>
      </c>
      <c r="Y7" s="22">
        <v>717838</v>
      </c>
      <c r="Z7" s="23">
        <v>5.1929500572872591</v>
      </c>
      <c r="AA7" s="20">
        <v>27430453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1833321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556455</v>
      </c>
      <c r="D13" s="20"/>
      <c r="E13" s="21">
        <v>602308</v>
      </c>
      <c r="F13" s="22">
        <v>602308</v>
      </c>
      <c r="G13" s="22">
        <v>37934</v>
      </c>
      <c r="H13" s="22">
        <v>42205</v>
      </c>
      <c r="I13" s="22">
        <v>42617</v>
      </c>
      <c r="J13" s="22">
        <v>122756</v>
      </c>
      <c r="K13" s="22">
        <v>43512</v>
      </c>
      <c r="L13" s="22">
        <v>37189</v>
      </c>
      <c r="M13" s="22">
        <v>36437</v>
      </c>
      <c r="N13" s="22">
        <v>117138</v>
      </c>
      <c r="O13" s="22"/>
      <c r="P13" s="22"/>
      <c r="Q13" s="22"/>
      <c r="R13" s="22"/>
      <c r="S13" s="22"/>
      <c r="T13" s="22"/>
      <c r="U13" s="22"/>
      <c r="V13" s="22"/>
      <c r="W13" s="22">
        <v>239894</v>
      </c>
      <c r="X13" s="22">
        <v>303527</v>
      </c>
      <c r="Y13" s="22">
        <v>-63633</v>
      </c>
      <c r="Z13" s="23">
        <v>-20.964527043722633</v>
      </c>
      <c r="AA13" s="20">
        <v>602308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228148</v>
      </c>
      <c r="D20" s="20"/>
      <c r="E20" s="21">
        <v>120000</v>
      </c>
      <c r="F20" s="22">
        <v>120000</v>
      </c>
      <c r="G20" s="22"/>
      <c r="H20" s="22">
        <v>1184080</v>
      </c>
      <c r="I20" s="22">
        <v>56170</v>
      </c>
      <c r="J20" s="22">
        <v>1240250</v>
      </c>
      <c r="K20" s="22">
        <v>46639</v>
      </c>
      <c r="L20" s="22">
        <v>9430</v>
      </c>
      <c r="M20" s="22"/>
      <c r="N20" s="22">
        <v>56069</v>
      </c>
      <c r="O20" s="22"/>
      <c r="P20" s="22"/>
      <c r="Q20" s="22"/>
      <c r="R20" s="22"/>
      <c r="S20" s="22"/>
      <c r="T20" s="22"/>
      <c r="U20" s="22"/>
      <c r="V20" s="22"/>
      <c r="W20" s="22">
        <v>1296319</v>
      </c>
      <c r="X20" s="22">
        <v>60474</v>
      </c>
      <c r="Y20" s="22">
        <v>1235845</v>
      </c>
      <c r="Z20" s="18">
        <v>2043.5972484042729</v>
      </c>
      <c r="AA20" s="20">
        <v>120000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21757</v>
      </c>
      <c r="D24" s="20"/>
      <c r="E24" s="21">
        <v>500</v>
      </c>
      <c r="F24" s="22">
        <v>500</v>
      </c>
      <c r="G24" s="22"/>
      <c r="H24" s="22"/>
      <c r="I24" s="22">
        <v>2896</v>
      </c>
      <c r="J24" s="22">
        <v>2896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2896</v>
      </c>
      <c r="X24" s="22">
        <v>251</v>
      </c>
      <c r="Y24" s="22">
        <v>2645</v>
      </c>
      <c r="Z24" s="23">
        <v>1053.784860557769</v>
      </c>
      <c r="AA24" s="20">
        <v>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4845220</v>
      </c>
      <c r="D26" s="20"/>
      <c r="E26" s="21">
        <v>10332255</v>
      </c>
      <c r="F26" s="22">
        <v>10462690</v>
      </c>
      <c r="G26" s="22">
        <v>543615</v>
      </c>
      <c r="H26" s="22">
        <v>564391</v>
      </c>
      <c r="I26" s="22">
        <v>488783</v>
      </c>
      <c r="J26" s="22">
        <v>1596789</v>
      </c>
      <c r="K26" s="22">
        <v>523417</v>
      </c>
      <c r="L26" s="22">
        <v>491307</v>
      </c>
      <c r="M26" s="22">
        <v>720909</v>
      </c>
      <c r="N26" s="22">
        <v>1735633</v>
      </c>
      <c r="O26" s="22"/>
      <c r="P26" s="22"/>
      <c r="Q26" s="22"/>
      <c r="R26" s="22"/>
      <c r="S26" s="22"/>
      <c r="T26" s="22"/>
      <c r="U26" s="22"/>
      <c r="V26" s="22"/>
      <c r="W26" s="22">
        <v>3332422</v>
      </c>
      <c r="X26" s="22">
        <v>5134232</v>
      </c>
      <c r="Y26" s="22">
        <v>-1801810</v>
      </c>
      <c r="Z26" s="23">
        <v>-35.094051067423521</v>
      </c>
      <c r="AA26" s="20">
        <v>10462690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1144798</v>
      </c>
      <c r="D29" s="20"/>
      <c r="E29" s="21">
        <v>1179117</v>
      </c>
      <c r="F29" s="22">
        <v>1179117</v>
      </c>
      <c r="G29" s="22">
        <v>70295</v>
      </c>
      <c r="H29" s="22">
        <v>95702</v>
      </c>
      <c r="I29" s="22">
        <v>98845</v>
      </c>
      <c r="J29" s="22">
        <v>264842</v>
      </c>
      <c r="K29" s="22">
        <v>99139</v>
      </c>
      <c r="L29" s="22">
        <v>98845</v>
      </c>
      <c r="M29" s="22">
        <v>85388</v>
      </c>
      <c r="N29" s="22">
        <v>283372</v>
      </c>
      <c r="O29" s="22"/>
      <c r="P29" s="22"/>
      <c r="Q29" s="22"/>
      <c r="R29" s="22"/>
      <c r="S29" s="22"/>
      <c r="T29" s="22"/>
      <c r="U29" s="22"/>
      <c r="V29" s="22"/>
      <c r="W29" s="22">
        <v>548214</v>
      </c>
      <c r="X29" s="22">
        <v>594204</v>
      </c>
      <c r="Y29" s="22">
        <v>-45990</v>
      </c>
      <c r="Z29" s="23">
        <v>-7.7397661409213008</v>
      </c>
      <c r="AA29" s="20">
        <v>1179117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35432305</v>
      </c>
      <c r="D33" s="29">
        <f t="shared" ref="D33:Y33" si="0">SUM(D6:D32)</f>
        <v>0</v>
      </c>
      <c r="E33" s="30">
        <f t="shared" si="0"/>
        <v>39664633</v>
      </c>
      <c r="F33" s="31">
        <f t="shared" si="0"/>
        <v>39795068</v>
      </c>
      <c r="G33" s="31">
        <f t="shared" si="0"/>
        <v>2680965</v>
      </c>
      <c r="H33" s="31">
        <f t="shared" si="0"/>
        <v>4037488</v>
      </c>
      <c r="I33" s="31">
        <f t="shared" si="0"/>
        <v>3068936</v>
      </c>
      <c r="J33" s="31">
        <f t="shared" si="0"/>
        <v>9787389</v>
      </c>
      <c r="K33" s="31">
        <f t="shared" si="0"/>
        <v>3253042</v>
      </c>
      <c r="L33" s="31">
        <f t="shared" si="0"/>
        <v>3317023</v>
      </c>
      <c r="M33" s="31">
        <f t="shared" si="0"/>
        <v>3603447</v>
      </c>
      <c r="N33" s="31">
        <f t="shared" si="0"/>
        <v>10173512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19960901</v>
      </c>
      <c r="X33" s="31">
        <f t="shared" si="0"/>
        <v>19916006</v>
      </c>
      <c r="Y33" s="31">
        <f t="shared" si="0"/>
        <v>44895</v>
      </c>
      <c r="Z33" s="32">
        <f>+IF(X33&lt;&gt;0,+(Y33/X33)*100,0)</f>
        <v>0.22542170352830784</v>
      </c>
      <c r="AA33" s="29">
        <f>SUM(AA6:AA32)</f>
        <v>39795068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4252100</v>
      </c>
      <c r="D35" s="20"/>
      <c r="E35" s="21">
        <v>11960699</v>
      </c>
      <c r="F35" s="22">
        <v>11960699</v>
      </c>
      <c r="G35" s="22">
        <v>905166</v>
      </c>
      <c r="H35" s="22">
        <v>972409</v>
      </c>
      <c r="I35" s="22">
        <v>988200</v>
      </c>
      <c r="J35" s="22">
        <v>2865775</v>
      </c>
      <c r="K35" s="22">
        <v>951956</v>
      </c>
      <c r="L35" s="22">
        <v>923993</v>
      </c>
      <c r="M35" s="22">
        <v>1420013</v>
      </c>
      <c r="N35" s="22">
        <v>3295962</v>
      </c>
      <c r="O35" s="22"/>
      <c r="P35" s="22"/>
      <c r="Q35" s="22"/>
      <c r="R35" s="22"/>
      <c r="S35" s="22"/>
      <c r="T35" s="22"/>
      <c r="U35" s="22"/>
      <c r="V35" s="22"/>
      <c r="W35" s="22">
        <v>6161737</v>
      </c>
      <c r="X35" s="22">
        <v>6263002</v>
      </c>
      <c r="Y35" s="22">
        <v>-101265</v>
      </c>
      <c r="Z35" s="23">
        <v>-1.6168763797297208</v>
      </c>
      <c r="AA35" s="20">
        <v>11960699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10343304</v>
      </c>
      <c r="D38" s="20"/>
      <c r="E38" s="21">
        <v>4005203</v>
      </c>
      <c r="F38" s="22">
        <v>3875696</v>
      </c>
      <c r="G38" s="22">
        <v>114881</v>
      </c>
      <c r="H38" s="22">
        <v>189834</v>
      </c>
      <c r="I38" s="22">
        <v>328189</v>
      </c>
      <c r="J38" s="22">
        <v>632904</v>
      </c>
      <c r="K38" s="22">
        <v>400116</v>
      </c>
      <c r="L38" s="22">
        <v>147786</v>
      </c>
      <c r="M38" s="22">
        <v>231755</v>
      </c>
      <c r="N38" s="22">
        <v>779657</v>
      </c>
      <c r="O38" s="22"/>
      <c r="P38" s="22"/>
      <c r="Q38" s="22"/>
      <c r="R38" s="22"/>
      <c r="S38" s="22"/>
      <c r="T38" s="22"/>
      <c r="U38" s="22"/>
      <c r="V38" s="22"/>
      <c r="W38" s="22">
        <v>1412561</v>
      </c>
      <c r="X38" s="22">
        <v>1617698</v>
      </c>
      <c r="Y38" s="22">
        <v>-205137</v>
      </c>
      <c r="Z38" s="23">
        <v>-12.680797033809771</v>
      </c>
      <c r="AA38" s="20">
        <v>3875696</v>
      </c>
    </row>
    <row r="39" spans="1:27" x14ac:dyDescent="0.25">
      <c r="A39" s="19" t="s">
        <v>65</v>
      </c>
      <c r="B39" s="15" t="s">
        <v>32</v>
      </c>
      <c r="C39" s="20">
        <v>370032</v>
      </c>
      <c r="D39" s="20"/>
      <c r="E39" s="21">
        <v>438178</v>
      </c>
      <c r="F39" s="22">
        <v>438178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438178</v>
      </c>
    </row>
    <row r="40" spans="1:27" x14ac:dyDescent="0.25">
      <c r="A40" s="19" t="s">
        <v>66</v>
      </c>
      <c r="B40" s="15" t="s">
        <v>32</v>
      </c>
      <c r="C40" s="20">
        <v>14575875</v>
      </c>
      <c r="D40" s="20"/>
      <c r="E40" s="21">
        <v>2959213</v>
      </c>
      <c r="F40" s="22">
        <v>2959213</v>
      </c>
      <c r="G40" s="22"/>
      <c r="H40" s="22"/>
      <c r="I40" s="22">
        <v>739803</v>
      </c>
      <c r="J40" s="22">
        <v>739803</v>
      </c>
      <c r="K40" s="22"/>
      <c r="L40" s="22"/>
      <c r="M40" s="22">
        <v>739803</v>
      </c>
      <c r="N40" s="22">
        <v>739803</v>
      </c>
      <c r="O40" s="22"/>
      <c r="P40" s="22"/>
      <c r="Q40" s="22"/>
      <c r="R40" s="22"/>
      <c r="S40" s="22"/>
      <c r="T40" s="22"/>
      <c r="U40" s="22"/>
      <c r="V40" s="22"/>
      <c r="W40" s="22">
        <v>1479606</v>
      </c>
      <c r="X40" s="22">
        <v>1479606</v>
      </c>
      <c r="Y40" s="22"/>
      <c r="Z40" s="23"/>
      <c r="AA40" s="20">
        <v>2959213</v>
      </c>
    </row>
    <row r="41" spans="1:27" x14ac:dyDescent="0.25">
      <c r="A41" s="19" t="s">
        <v>40</v>
      </c>
      <c r="B41" s="15" t="s">
        <v>32</v>
      </c>
      <c r="C41" s="20">
        <v>709993</v>
      </c>
      <c r="D41" s="20"/>
      <c r="E41" s="21">
        <v>931644</v>
      </c>
      <c r="F41" s="22">
        <v>931644</v>
      </c>
      <c r="G41" s="22"/>
      <c r="H41" s="22"/>
      <c r="I41" s="22">
        <v>77389</v>
      </c>
      <c r="J41" s="22">
        <v>77389</v>
      </c>
      <c r="K41" s="22">
        <v>81198</v>
      </c>
      <c r="L41" s="22"/>
      <c r="M41" s="22">
        <v>166951</v>
      </c>
      <c r="N41" s="22">
        <v>248149</v>
      </c>
      <c r="O41" s="22"/>
      <c r="P41" s="22"/>
      <c r="Q41" s="22"/>
      <c r="R41" s="22"/>
      <c r="S41" s="22"/>
      <c r="T41" s="22"/>
      <c r="U41" s="22"/>
      <c r="V41" s="22"/>
      <c r="W41" s="22">
        <v>325538</v>
      </c>
      <c r="X41" s="22">
        <v>465822</v>
      </c>
      <c r="Y41" s="22">
        <v>-140284</v>
      </c>
      <c r="Z41" s="23">
        <v>-30.115365955236118</v>
      </c>
      <c r="AA41" s="20">
        <v>931644</v>
      </c>
    </row>
    <row r="42" spans="1:27" x14ac:dyDescent="0.25">
      <c r="A42" s="19" t="s">
        <v>67</v>
      </c>
      <c r="B42" s="15" t="s">
        <v>32</v>
      </c>
      <c r="C42" s="20">
        <v>3076721</v>
      </c>
      <c r="D42" s="20"/>
      <c r="E42" s="21">
        <v>930386</v>
      </c>
      <c r="F42" s="22">
        <v>1009893</v>
      </c>
      <c r="G42" s="22">
        <v>-150948</v>
      </c>
      <c r="H42" s="22">
        <v>25546</v>
      </c>
      <c r="I42" s="22">
        <v>21446</v>
      </c>
      <c r="J42" s="22">
        <v>-103956</v>
      </c>
      <c r="K42" s="22">
        <v>34887</v>
      </c>
      <c r="L42" s="22">
        <v>15744</v>
      </c>
      <c r="M42" s="22"/>
      <c r="N42" s="22">
        <v>50631</v>
      </c>
      <c r="O42" s="22"/>
      <c r="P42" s="22"/>
      <c r="Q42" s="22"/>
      <c r="R42" s="22"/>
      <c r="S42" s="22"/>
      <c r="T42" s="22"/>
      <c r="U42" s="22"/>
      <c r="V42" s="22"/>
      <c r="W42" s="22">
        <v>-53325</v>
      </c>
      <c r="X42" s="22">
        <v>501780</v>
      </c>
      <c r="Y42" s="22">
        <v>-555105</v>
      </c>
      <c r="Z42" s="23">
        <v>-110.62716728446729</v>
      </c>
      <c r="AA42" s="20">
        <v>1009893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1508126</v>
      </c>
      <c r="D44" s="20"/>
      <c r="E44" s="21">
        <v>438178</v>
      </c>
      <c r="F44" s="22">
        <v>438178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438178</v>
      </c>
    </row>
    <row r="45" spans="1:27" x14ac:dyDescent="0.25">
      <c r="A45" s="19" t="s">
        <v>70</v>
      </c>
      <c r="B45" s="15" t="s">
        <v>32</v>
      </c>
      <c r="C45" s="20">
        <v>612557</v>
      </c>
      <c r="D45" s="20"/>
      <c r="E45" s="21">
        <v>950131</v>
      </c>
      <c r="F45" s="22">
        <v>950131</v>
      </c>
      <c r="G45" s="22">
        <v>132069</v>
      </c>
      <c r="H45" s="22">
        <v>53926</v>
      </c>
      <c r="I45" s="22">
        <v>63937</v>
      </c>
      <c r="J45" s="22">
        <v>249932</v>
      </c>
      <c r="K45" s="22">
        <v>46489</v>
      </c>
      <c r="L45" s="22">
        <v>67693</v>
      </c>
      <c r="M45" s="22">
        <v>101857</v>
      </c>
      <c r="N45" s="22">
        <v>216039</v>
      </c>
      <c r="O45" s="22"/>
      <c r="P45" s="22"/>
      <c r="Q45" s="22"/>
      <c r="R45" s="22"/>
      <c r="S45" s="22"/>
      <c r="T45" s="22"/>
      <c r="U45" s="22"/>
      <c r="V45" s="22"/>
      <c r="W45" s="22">
        <v>465971</v>
      </c>
      <c r="X45" s="22">
        <v>307547</v>
      </c>
      <c r="Y45" s="22">
        <v>158424</v>
      </c>
      <c r="Z45" s="23">
        <v>51.512126601787692</v>
      </c>
      <c r="AA45" s="20">
        <v>950131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35448708</v>
      </c>
      <c r="D48" s="29">
        <f t="shared" ref="D48:Y48" si="1">SUM(D35:D47)</f>
        <v>0</v>
      </c>
      <c r="E48" s="30">
        <f t="shared" si="1"/>
        <v>22613632</v>
      </c>
      <c r="F48" s="31">
        <f t="shared" si="1"/>
        <v>22563632</v>
      </c>
      <c r="G48" s="31">
        <f t="shared" si="1"/>
        <v>1001168</v>
      </c>
      <c r="H48" s="31">
        <f t="shared" si="1"/>
        <v>1241715</v>
      </c>
      <c r="I48" s="31">
        <f t="shared" si="1"/>
        <v>2218964</v>
      </c>
      <c r="J48" s="31">
        <f t="shared" si="1"/>
        <v>4461847</v>
      </c>
      <c r="K48" s="31">
        <f t="shared" si="1"/>
        <v>1514646</v>
      </c>
      <c r="L48" s="31">
        <f t="shared" si="1"/>
        <v>1155216</v>
      </c>
      <c r="M48" s="31">
        <f t="shared" si="1"/>
        <v>2660379</v>
      </c>
      <c r="N48" s="31">
        <f t="shared" si="1"/>
        <v>5330241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9792088</v>
      </c>
      <c r="X48" s="31">
        <f t="shared" si="1"/>
        <v>10635455</v>
      </c>
      <c r="Y48" s="31">
        <f t="shared" si="1"/>
        <v>-843367</v>
      </c>
      <c r="Z48" s="32">
        <f>+IF(X48&lt;&gt;0,+(Y48/X48)*100,0)</f>
        <v>-7.9297688721357007</v>
      </c>
      <c r="AA48" s="29">
        <f>SUM(AA35:AA47)</f>
        <v>22563632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-16403</v>
      </c>
      <c r="D49" s="39">
        <f t="shared" si="2"/>
        <v>0</v>
      </c>
      <c r="E49" s="40">
        <f t="shared" si="2"/>
        <v>17051001</v>
      </c>
      <c r="F49" s="41">
        <f t="shared" si="2"/>
        <v>17231436</v>
      </c>
      <c r="G49" s="41">
        <f t="shared" si="2"/>
        <v>1679797</v>
      </c>
      <c r="H49" s="41">
        <f t="shared" si="2"/>
        <v>2795773</v>
      </c>
      <c r="I49" s="41">
        <f t="shared" si="2"/>
        <v>849972</v>
      </c>
      <c r="J49" s="41">
        <f t="shared" si="2"/>
        <v>5325542</v>
      </c>
      <c r="K49" s="41">
        <f t="shared" si="2"/>
        <v>1738396</v>
      </c>
      <c r="L49" s="41">
        <f t="shared" si="2"/>
        <v>2161807</v>
      </c>
      <c r="M49" s="41">
        <f t="shared" si="2"/>
        <v>943068</v>
      </c>
      <c r="N49" s="41">
        <f t="shared" si="2"/>
        <v>4843271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10168813</v>
      </c>
      <c r="X49" s="41">
        <f t="shared" si="2"/>
        <v>9280551</v>
      </c>
      <c r="Y49" s="41">
        <f t="shared" si="2"/>
        <v>888262</v>
      </c>
      <c r="Z49" s="42">
        <f>+IF(X49&lt;&gt;0,+(Y49/X49)*100,0)</f>
        <v>9.5712205018861489</v>
      </c>
      <c r="AA49" s="39">
        <f>+AA33-AA48</f>
        <v>17231436</v>
      </c>
    </row>
    <row r="50" spans="1:27" x14ac:dyDescent="0.25">
      <c r="A50" s="43" t="s">
        <v>75</v>
      </c>
      <c r="B50" s="15" t="s">
        <v>32</v>
      </c>
      <c r="C50" s="20">
        <v>713250</v>
      </c>
      <c r="D50" s="20"/>
      <c r="E50" s="21">
        <v>28695652</v>
      </c>
      <c r="F50" s="22">
        <v>29565217</v>
      </c>
      <c r="G50" s="22">
        <v>568111</v>
      </c>
      <c r="H50" s="22">
        <v>655831</v>
      </c>
      <c r="I50" s="22">
        <v>90488</v>
      </c>
      <c r="J50" s="22">
        <v>1314430</v>
      </c>
      <c r="K50" s="22">
        <v>281955</v>
      </c>
      <c r="L50" s="22"/>
      <c r="M50" s="22">
        <v>1532901</v>
      </c>
      <c r="N50" s="22">
        <v>1814856</v>
      </c>
      <c r="O50" s="22"/>
      <c r="P50" s="22"/>
      <c r="Q50" s="22"/>
      <c r="R50" s="22"/>
      <c r="S50" s="22"/>
      <c r="T50" s="22"/>
      <c r="U50" s="22"/>
      <c r="V50" s="22"/>
      <c r="W50" s="22">
        <v>3129286</v>
      </c>
      <c r="X50" s="22">
        <v>12913044</v>
      </c>
      <c r="Y50" s="22">
        <v>-9783758</v>
      </c>
      <c r="Z50" s="23">
        <v>-75.766473033004459</v>
      </c>
      <c r="AA50" s="20">
        <v>29565217</v>
      </c>
    </row>
    <row r="51" spans="1:27" x14ac:dyDescent="0.25">
      <c r="A51" s="43" t="s">
        <v>76</v>
      </c>
      <c r="B51" s="15" t="s">
        <v>32</v>
      </c>
      <c r="C51" s="44">
        <v>279031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975878</v>
      </c>
      <c r="D52" s="48">
        <f t="shared" si="3"/>
        <v>0</v>
      </c>
      <c r="E52" s="49">
        <f t="shared" si="3"/>
        <v>45746653</v>
      </c>
      <c r="F52" s="50">
        <f t="shared" si="3"/>
        <v>46796653</v>
      </c>
      <c r="G52" s="50">
        <f t="shared" si="3"/>
        <v>2247908</v>
      </c>
      <c r="H52" s="50">
        <f t="shared" si="3"/>
        <v>3451604</v>
      </c>
      <c r="I52" s="50">
        <f t="shared" si="3"/>
        <v>940460</v>
      </c>
      <c r="J52" s="50">
        <f t="shared" si="3"/>
        <v>6639972</v>
      </c>
      <c r="K52" s="50">
        <f t="shared" si="3"/>
        <v>2020351</v>
      </c>
      <c r="L52" s="50">
        <f t="shared" si="3"/>
        <v>2161807</v>
      </c>
      <c r="M52" s="50">
        <f t="shared" si="3"/>
        <v>2475969</v>
      </c>
      <c r="N52" s="50">
        <f t="shared" si="3"/>
        <v>6658127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13298099</v>
      </c>
      <c r="X52" s="50">
        <f t="shared" si="3"/>
        <v>22193595</v>
      </c>
      <c r="Y52" s="50">
        <f t="shared" si="3"/>
        <v>-8895496</v>
      </c>
      <c r="Z52" s="51">
        <f>+IF(X52&lt;&gt;0,+(Y52/X52)*100,0)</f>
        <v>-40.081365817480226</v>
      </c>
      <c r="AA52" s="48">
        <f>SUM(AA49:AA51)</f>
        <v>46796653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975878</v>
      </c>
      <c r="D54" s="54">
        <f>+D52-D53</f>
        <v>0</v>
      </c>
      <c r="E54" s="55">
        <f t="shared" si="4"/>
        <v>45746653</v>
      </c>
      <c r="F54" s="56">
        <f t="shared" si="4"/>
        <v>46796653</v>
      </c>
      <c r="G54" s="56">
        <f t="shared" si="4"/>
        <v>2247908</v>
      </c>
      <c r="H54" s="56">
        <f t="shared" si="4"/>
        <v>3451604</v>
      </c>
      <c r="I54" s="56">
        <f t="shared" si="4"/>
        <v>940460</v>
      </c>
      <c r="J54" s="56">
        <f t="shared" si="4"/>
        <v>6639972</v>
      </c>
      <c r="K54" s="56">
        <f t="shared" si="4"/>
        <v>2020351</v>
      </c>
      <c r="L54" s="56">
        <f t="shared" si="4"/>
        <v>2161807</v>
      </c>
      <c r="M54" s="56">
        <f t="shared" si="4"/>
        <v>2475969</v>
      </c>
      <c r="N54" s="56">
        <f t="shared" si="4"/>
        <v>6658127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13298099</v>
      </c>
      <c r="X54" s="56">
        <f t="shared" si="4"/>
        <v>22193595</v>
      </c>
      <c r="Y54" s="56">
        <f t="shared" si="4"/>
        <v>-8895496</v>
      </c>
      <c r="Z54" s="57">
        <f>+IF(X54&lt;&gt;0,+(Y54/X54)*100,0)</f>
        <v>-40.081365817480226</v>
      </c>
      <c r="AA54" s="54">
        <f>+AA52-AA53</f>
        <v>46796653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975878</v>
      </c>
      <c r="D57" s="48">
        <f>SUM(D54:D56)</f>
        <v>0</v>
      </c>
      <c r="E57" s="49">
        <f t="shared" si="5"/>
        <v>45746653</v>
      </c>
      <c r="F57" s="50">
        <f t="shared" si="5"/>
        <v>46796653</v>
      </c>
      <c r="G57" s="50">
        <f t="shared" si="5"/>
        <v>2247908</v>
      </c>
      <c r="H57" s="50">
        <f t="shared" si="5"/>
        <v>3451604</v>
      </c>
      <c r="I57" s="50">
        <f t="shared" si="5"/>
        <v>940460</v>
      </c>
      <c r="J57" s="50">
        <f t="shared" si="5"/>
        <v>6639972</v>
      </c>
      <c r="K57" s="50">
        <f t="shared" si="5"/>
        <v>2020351</v>
      </c>
      <c r="L57" s="50">
        <f t="shared" si="5"/>
        <v>2161807</v>
      </c>
      <c r="M57" s="50">
        <f t="shared" si="5"/>
        <v>2475969</v>
      </c>
      <c r="N57" s="50">
        <f t="shared" si="5"/>
        <v>6658127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13298099</v>
      </c>
      <c r="X57" s="50">
        <f t="shared" si="5"/>
        <v>22193595</v>
      </c>
      <c r="Y57" s="50">
        <f t="shared" si="5"/>
        <v>-8895496</v>
      </c>
      <c r="Z57" s="51">
        <f>+IF(X57&lt;&gt;0,+(Y57/X57)*100,0)</f>
        <v>-40.081365817480226</v>
      </c>
      <c r="AA57" s="48">
        <f>SUM(AA54:AA56)</f>
        <v>46796653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975878</v>
      </c>
      <c r="D60" s="65">
        <f>SUM(D57:D59)</f>
        <v>0</v>
      </c>
      <c r="E60" s="66">
        <f t="shared" si="6"/>
        <v>45746653</v>
      </c>
      <c r="F60" s="67">
        <f t="shared" si="6"/>
        <v>46796653</v>
      </c>
      <c r="G60" s="67">
        <f t="shared" si="6"/>
        <v>2247908</v>
      </c>
      <c r="H60" s="67">
        <f t="shared" si="6"/>
        <v>3451604</v>
      </c>
      <c r="I60" s="67">
        <f t="shared" si="6"/>
        <v>940460</v>
      </c>
      <c r="J60" s="67">
        <f t="shared" si="6"/>
        <v>6639972</v>
      </c>
      <c r="K60" s="67">
        <f t="shared" si="6"/>
        <v>2020351</v>
      </c>
      <c r="L60" s="67">
        <f t="shared" si="6"/>
        <v>2161807</v>
      </c>
      <c r="M60" s="67">
        <f t="shared" si="6"/>
        <v>2475969</v>
      </c>
      <c r="N60" s="67">
        <f t="shared" si="6"/>
        <v>6658127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13298099</v>
      </c>
      <c r="X60" s="67">
        <f t="shared" si="6"/>
        <v>22193595</v>
      </c>
      <c r="Y60" s="67">
        <f t="shared" si="6"/>
        <v>-8895496</v>
      </c>
      <c r="Z60" s="68">
        <f>+IF(X60&lt;&gt;0,+(Y60/X60)*100,0)</f>
        <v>-40.081365817480226</v>
      </c>
      <c r="AA60" s="65">
        <f>SUM(AA57:AA59)</f>
        <v>46796653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25345644</v>
      </c>
      <c r="D7" s="20"/>
      <c r="E7" s="21">
        <v>30911960</v>
      </c>
      <c r="F7" s="22">
        <v>30911960</v>
      </c>
      <c r="G7" s="22">
        <v>2054529</v>
      </c>
      <c r="H7" s="22">
        <v>2213241</v>
      </c>
      <c r="I7" s="22">
        <v>2244568</v>
      </c>
      <c r="J7" s="22">
        <v>6512338</v>
      </c>
      <c r="K7" s="22">
        <v>886828</v>
      </c>
      <c r="L7" s="22">
        <v>3919834</v>
      </c>
      <c r="M7" s="22">
        <v>3096405</v>
      </c>
      <c r="N7" s="22">
        <v>7903067</v>
      </c>
      <c r="O7" s="22"/>
      <c r="P7" s="22"/>
      <c r="Q7" s="22"/>
      <c r="R7" s="22"/>
      <c r="S7" s="22"/>
      <c r="T7" s="22"/>
      <c r="U7" s="22"/>
      <c r="V7" s="22"/>
      <c r="W7" s="22">
        <v>14415405</v>
      </c>
      <c r="X7" s="22">
        <v>15455970</v>
      </c>
      <c r="Y7" s="22">
        <v>-1040565</v>
      </c>
      <c r="Z7" s="23">
        <v>-6.7324470738491335</v>
      </c>
      <c r="AA7" s="20">
        <v>30911960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3679706</v>
      </c>
      <c r="D13" s="20"/>
      <c r="E13" s="21">
        <v>3670110</v>
      </c>
      <c r="F13" s="22">
        <v>3670110</v>
      </c>
      <c r="G13" s="22">
        <v>286798</v>
      </c>
      <c r="H13" s="22">
        <v>288234</v>
      </c>
      <c r="I13" s="22">
        <v>296805</v>
      </c>
      <c r="J13" s="22">
        <v>871837</v>
      </c>
      <c r="K13" s="22">
        <v>361</v>
      </c>
      <c r="L13" s="22">
        <v>613465</v>
      </c>
      <c r="M13" s="22">
        <v>573</v>
      </c>
      <c r="N13" s="22">
        <v>614399</v>
      </c>
      <c r="O13" s="22"/>
      <c r="P13" s="22"/>
      <c r="Q13" s="22"/>
      <c r="R13" s="22"/>
      <c r="S13" s="22"/>
      <c r="T13" s="22"/>
      <c r="U13" s="22"/>
      <c r="V13" s="22"/>
      <c r="W13" s="22">
        <v>1486236</v>
      </c>
      <c r="X13" s="22">
        <v>1835052</v>
      </c>
      <c r="Y13" s="22">
        <v>-348816</v>
      </c>
      <c r="Z13" s="23">
        <v>-19.008507660818331</v>
      </c>
      <c r="AA13" s="20">
        <v>3670110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266405</v>
      </c>
      <c r="D29" s="20"/>
      <c r="E29" s="21"/>
      <c r="F29" s="22"/>
      <c r="G29" s="22">
        <v>22991</v>
      </c>
      <c r="H29" s="22">
        <v>22827</v>
      </c>
      <c r="I29" s="22">
        <v>22991</v>
      </c>
      <c r="J29" s="22">
        <v>68809</v>
      </c>
      <c r="K29" s="22"/>
      <c r="L29" s="22">
        <v>45982</v>
      </c>
      <c r="M29" s="22">
        <v>22991</v>
      </c>
      <c r="N29" s="22">
        <v>68973</v>
      </c>
      <c r="O29" s="22"/>
      <c r="P29" s="22"/>
      <c r="Q29" s="22"/>
      <c r="R29" s="22"/>
      <c r="S29" s="22"/>
      <c r="T29" s="22"/>
      <c r="U29" s="22"/>
      <c r="V29" s="22"/>
      <c r="W29" s="22">
        <v>137782</v>
      </c>
      <c r="X29" s="22"/>
      <c r="Y29" s="22">
        <v>137782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29291755</v>
      </c>
      <c r="D33" s="29">
        <f t="shared" ref="D33:Y33" si="0">SUM(D6:D32)</f>
        <v>0</v>
      </c>
      <c r="E33" s="30">
        <f t="shared" si="0"/>
        <v>40775900</v>
      </c>
      <c r="F33" s="31">
        <f t="shared" si="0"/>
        <v>40775900</v>
      </c>
      <c r="G33" s="31">
        <f t="shared" si="0"/>
        <v>2364318</v>
      </c>
      <c r="H33" s="31">
        <f t="shared" si="0"/>
        <v>2524302</v>
      </c>
      <c r="I33" s="31">
        <f t="shared" si="0"/>
        <v>2564364</v>
      </c>
      <c r="J33" s="31">
        <f t="shared" si="0"/>
        <v>7452984</v>
      </c>
      <c r="K33" s="31">
        <f t="shared" si="0"/>
        <v>887189</v>
      </c>
      <c r="L33" s="31">
        <f t="shared" si="0"/>
        <v>4579281</v>
      </c>
      <c r="M33" s="31">
        <f t="shared" si="0"/>
        <v>3119969</v>
      </c>
      <c r="N33" s="31">
        <f t="shared" si="0"/>
        <v>8586439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16039423</v>
      </c>
      <c r="X33" s="31">
        <f t="shared" si="0"/>
        <v>20387934</v>
      </c>
      <c r="Y33" s="31">
        <f t="shared" si="0"/>
        <v>-4348511</v>
      </c>
      <c r="Z33" s="32">
        <f>+IF(X33&lt;&gt;0,+(Y33/X33)*100,0)</f>
        <v>-21.328845777115031</v>
      </c>
      <c r="AA33" s="29">
        <f>SUM(AA6:AA32)</f>
        <v>40775900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5089349</v>
      </c>
      <c r="D35" s="20"/>
      <c r="E35" s="21">
        <v>5439477</v>
      </c>
      <c r="F35" s="22">
        <v>5439477</v>
      </c>
      <c r="G35" s="22">
        <v>315920</v>
      </c>
      <c r="H35" s="22">
        <v>315635</v>
      </c>
      <c r="I35" s="22">
        <v>402535</v>
      </c>
      <c r="J35" s="22">
        <v>1034090</v>
      </c>
      <c r="K35" s="22">
        <v>324227</v>
      </c>
      <c r="L35" s="22">
        <v>382592</v>
      </c>
      <c r="M35" s="22">
        <v>444122</v>
      </c>
      <c r="N35" s="22">
        <v>1150941</v>
      </c>
      <c r="O35" s="22"/>
      <c r="P35" s="22"/>
      <c r="Q35" s="22"/>
      <c r="R35" s="22"/>
      <c r="S35" s="22"/>
      <c r="T35" s="22"/>
      <c r="U35" s="22"/>
      <c r="V35" s="22"/>
      <c r="W35" s="22">
        <v>2185031</v>
      </c>
      <c r="X35" s="22">
        <v>2719710</v>
      </c>
      <c r="Y35" s="22">
        <v>-534679</v>
      </c>
      <c r="Z35" s="23">
        <v>-19.659412216743696</v>
      </c>
      <c r="AA35" s="20">
        <v>5439477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1655611</v>
      </c>
      <c r="D38" s="20"/>
      <c r="E38" s="21">
        <v>2050000</v>
      </c>
      <c r="F38" s="22">
        <v>2050000</v>
      </c>
      <c r="G38" s="22">
        <v>1116</v>
      </c>
      <c r="H38" s="22">
        <v>373548</v>
      </c>
      <c r="I38" s="22">
        <v>53497</v>
      </c>
      <c r="J38" s="22">
        <v>428161</v>
      </c>
      <c r="K38" s="22">
        <v>161552</v>
      </c>
      <c r="L38" s="22">
        <v>455608</v>
      </c>
      <c r="M38" s="22"/>
      <c r="N38" s="22">
        <v>617160</v>
      </c>
      <c r="O38" s="22"/>
      <c r="P38" s="22"/>
      <c r="Q38" s="22"/>
      <c r="R38" s="22"/>
      <c r="S38" s="22"/>
      <c r="T38" s="22"/>
      <c r="U38" s="22"/>
      <c r="V38" s="22"/>
      <c r="W38" s="22">
        <v>1045321</v>
      </c>
      <c r="X38" s="22">
        <v>1024998</v>
      </c>
      <c r="Y38" s="22">
        <v>20323</v>
      </c>
      <c r="Z38" s="23">
        <v>1.982735576069417</v>
      </c>
      <c r="AA38" s="20">
        <v>2050000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3535484</v>
      </c>
      <c r="F39" s="22">
        <v>3535484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1767738</v>
      </c>
      <c r="Y39" s="22">
        <v>-1767738</v>
      </c>
      <c r="Z39" s="23">
        <v>-100</v>
      </c>
      <c r="AA39" s="20">
        <v>3535484</v>
      </c>
    </row>
    <row r="40" spans="1:27" x14ac:dyDescent="0.25">
      <c r="A40" s="19" t="s">
        <v>66</v>
      </c>
      <c r="B40" s="15" t="s">
        <v>32</v>
      </c>
      <c r="C40" s="20">
        <v>4590334</v>
      </c>
      <c r="D40" s="20"/>
      <c r="E40" s="21">
        <v>4223950</v>
      </c>
      <c r="F40" s="22">
        <v>4223950</v>
      </c>
      <c r="G40" s="22">
        <v>351996</v>
      </c>
      <c r="H40" s="22">
        <v>351996</v>
      </c>
      <c r="I40" s="22">
        <v>351996</v>
      </c>
      <c r="J40" s="22">
        <v>1055988</v>
      </c>
      <c r="K40" s="22"/>
      <c r="L40" s="22">
        <v>703992</v>
      </c>
      <c r="M40" s="22"/>
      <c r="N40" s="22">
        <v>703992</v>
      </c>
      <c r="O40" s="22"/>
      <c r="P40" s="22"/>
      <c r="Q40" s="22"/>
      <c r="R40" s="22"/>
      <c r="S40" s="22"/>
      <c r="T40" s="22"/>
      <c r="U40" s="22"/>
      <c r="V40" s="22"/>
      <c r="W40" s="22">
        <v>1759980</v>
      </c>
      <c r="X40" s="22">
        <v>2111970</v>
      </c>
      <c r="Y40" s="22">
        <v>-351990</v>
      </c>
      <c r="Z40" s="23">
        <v>-16.666429920879558</v>
      </c>
      <c r="AA40" s="20">
        <v>4223950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1585825</v>
      </c>
      <c r="D42" s="20"/>
      <c r="E42" s="21">
        <v>1490000</v>
      </c>
      <c r="F42" s="22">
        <v>1490000</v>
      </c>
      <c r="G42" s="22">
        <v>143600</v>
      </c>
      <c r="H42" s="22">
        <v>376727</v>
      </c>
      <c r="I42" s="22">
        <v>128250</v>
      </c>
      <c r="J42" s="22">
        <v>648577</v>
      </c>
      <c r="K42" s="22"/>
      <c r="L42" s="22">
        <v>168903</v>
      </c>
      <c r="M42" s="22">
        <v>409040</v>
      </c>
      <c r="N42" s="22">
        <v>577943</v>
      </c>
      <c r="O42" s="22"/>
      <c r="P42" s="22"/>
      <c r="Q42" s="22"/>
      <c r="R42" s="22"/>
      <c r="S42" s="22"/>
      <c r="T42" s="22"/>
      <c r="U42" s="22"/>
      <c r="V42" s="22"/>
      <c r="W42" s="22">
        <v>1226520</v>
      </c>
      <c r="X42" s="22">
        <v>744996</v>
      </c>
      <c r="Y42" s="22">
        <v>481524</v>
      </c>
      <c r="Z42" s="23">
        <v>64.634440990287203</v>
      </c>
      <c r="AA42" s="20">
        <v>1490000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7604060</v>
      </c>
      <c r="D44" s="20"/>
      <c r="E44" s="21"/>
      <c r="F44" s="22"/>
      <c r="G44" s="22"/>
      <c r="H44" s="22"/>
      <c r="I44" s="22">
        <v>5039</v>
      </c>
      <c r="J44" s="22">
        <v>5039</v>
      </c>
      <c r="K44" s="22"/>
      <c r="L44" s="22"/>
      <c r="M44" s="22">
        <v>7174</v>
      </c>
      <c r="N44" s="22">
        <v>7174</v>
      </c>
      <c r="O44" s="22"/>
      <c r="P44" s="22"/>
      <c r="Q44" s="22"/>
      <c r="R44" s="22"/>
      <c r="S44" s="22"/>
      <c r="T44" s="22"/>
      <c r="U44" s="22"/>
      <c r="V44" s="22"/>
      <c r="W44" s="22">
        <v>12213</v>
      </c>
      <c r="X44" s="22"/>
      <c r="Y44" s="22">
        <v>12213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1566430</v>
      </c>
      <c r="D45" s="20"/>
      <c r="E45" s="21">
        <v>1194746</v>
      </c>
      <c r="F45" s="22">
        <v>1194746</v>
      </c>
      <c r="G45" s="22">
        <v>70114</v>
      </c>
      <c r="H45" s="22">
        <v>92496</v>
      </c>
      <c r="I45" s="22">
        <v>63179</v>
      </c>
      <c r="J45" s="22">
        <v>225789</v>
      </c>
      <c r="K45" s="22">
        <v>2827</v>
      </c>
      <c r="L45" s="22">
        <v>134104</v>
      </c>
      <c r="M45" s="22">
        <v>67683</v>
      </c>
      <c r="N45" s="22">
        <v>204614</v>
      </c>
      <c r="O45" s="22"/>
      <c r="P45" s="22"/>
      <c r="Q45" s="22"/>
      <c r="R45" s="22"/>
      <c r="S45" s="22"/>
      <c r="T45" s="22"/>
      <c r="U45" s="22"/>
      <c r="V45" s="22"/>
      <c r="W45" s="22">
        <v>430403</v>
      </c>
      <c r="X45" s="22">
        <v>597354</v>
      </c>
      <c r="Y45" s="22">
        <v>-166951</v>
      </c>
      <c r="Z45" s="23">
        <v>-27.948419195318021</v>
      </c>
      <c r="AA45" s="20">
        <v>1194746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22091609</v>
      </c>
      <c r="D48" s="29">
        <f t="shared" ref="D48:Y48" si="1">SUM(D35:D47)</f>
        <v>0</v>
      </c>
      <c r="E48" s="30">
        <f t="shared" si="1"/>
        <v>17933657</v>
      </c>
      <c r="F48" s="31">
        <f t="shared" si="1"/>
        <v>17933657</v>
      </c>
      <c r="G48" s="31">
        <f t="shared" si="1"/>
        <v>882746</v>
      </c>
      <c r="H48" s="31">
        <f t="shared" si="1"/>
        <v>1510402</v>
      </c>
      <c r="I48" s="31">
        <f t="shared" si="1"/>
        <v>1004496</v>
      </c>
      <c r="J48" s="31">
        <f t="shared" si="1"/>
        <v>3397644</v>
      </c>
      <c r="K48" s="31">
        <f t="shared" si="1"/>
        <v>488606</v>
      </c>
      <c r="L48" s="31">
        <f t="shared" si="1"/>
        <v>1845199</v>
      </c>
      <c r="M48" s="31">
        <f t="shared" si="1"/>
        <v>928019</v>
      </c>
      <c r="N48" s="31">
        <f t="shared" si="1"/>
        <v>3261824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6659468</v>
      </c>
      <c r="X48" s="31">
        <f t="shared" si="1"/>
        <v>8966766</v>
      </c>
      <c r="Y48" s="31">
        <f t="shared" si="1"/>
        <v>-2307298</v>
      </c>
      <c r="Z48" s="32">
        <f>+IF(X48&lt;&gt;0,+(Y48/X48)*100,0)</f>
        <v>-25.731662898306929</v>
      </c>
      <c r="AA48" s="29">
        <f>SUM(AA35:AA47)</f>
        <v>17933657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7200146</v>
      </c>
      <c r="D49" s="39">
        <f t="shared" si="2"/>
        <v>0</v>
      </c>
      <c r="E49" s="40">
        <f t="shared" si="2"/>
        <v>22842243</v>
      </c>
      <c r="F49" s="41">
        <f t="shared" si="2"/>
        <v>22842243</v>
      </c>
      <c r="G49" s="41">
        <f t="shared" si="2"/>
        <v>1481572</v>
      </c>
      <c r="H49" s="41">
        <f t="shared" si="2"/>
        <v>1013900</v>
      </c>
      <c r="I49" s="41">
        <f t="shared" si="2"/>
        <v>1559868</v>
      </c>
      <c r="J49" s="41">
        <f t="shared" si="2"/>
        <v>4055340</v>
      </c>
      <c r="K49" s="41">
        <f t="shared" si="2"/>
        <v>398583</v>
      </c>
      <c r="L49" s="41">
        <f t="shared" si="2"/>
        <v>2734082</v>
      </c>
      <c r="M49" s="41">
        <f t="shared" si="2"/>
        <v>2191950</v>
      </c>
      <c r="N49" s="41">
        <f t="shared" si="2"/>
        <v>5324615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9379955</v>
      </c>
      <c r="X49" s="41">
        <f t="shared" si="2"/>
        <v>11421168</v>
      </c>
      <c r="Y49" s="41">
        <f t="shared" si="2"/>
        <v>-2041213</v>
      </c>
      <c r="Z49" s="42">
        <f>+IF(X49&lt;&gt;0,+(Y49/X49)*100,0)</f>
        <v>-17.872191355560133</v>
      </c>
      <c r="AA49" s="39">
        <f>+AA33-AA48</f>
        <v>22842243</v>
      </c>
    </row>
    <row r="50" spans="1:27" x14ac:dyDescent="0.25">
      <c r="A50" s="43" t="s">
        <v>75</v>
      </c>
      <c r="B50" s="15" t="s">
        <v>32</v>
      </c>
      <c r="C50" s="20">
        <v>7614272</v>
      </c>
      <c r="D50" s="20"/>
      <c r="E50" s="21">
        <v>1400000</v>
      </c>
      <c r="F50" s="22">
        <v>1400000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699996</v>
      </c>
      <c r="Y50" s="22">
        <v>-699996</v>
      </c>
      <c r="Z50" s="23">
        <v>-100</v>
      </c>
      <c r="AA50" s="20">
        <v>1400000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14814418</v>
      </c>
      <c r="D52" s="48">
        <f t="shared" si="3"/>
        <v>0</v>
      </c>
      <c r="E52" s="49">
        <f t="shared" si="3"/>
        <v>24242243</v>
      </c>
      <c r="F52" s="50">
        <f t="shared" si="3"/>
        <v>24242243</v>
      </c>
      <c r="G52" s="50">
        <f t="shared" si="3"/>
        <v>1481572</v>
      </c>
      <c r="H52" s="50">
        <f t="shared" si="3"/>
        <v>1013900</v>
      </c>
      <c r="I52" s="50">
        <f t="shared" si="3"/>
        <v>1559868</v>
      </c>
      <c r="J52" s="50">
        <f t="shared" si="3"/>
        <v>4055340</v>
      </c>
      <c r="K52" s="50">
        <f t="shared" si="3"/>
        <v>398583</v>
      </c>
      <c r="L52" s="50">
        <f t="shared" si="3"/>
        <v>2734082</v>
      </c>
      <c r="M52" s="50">
        <f t="shared" si="3"/>
        <v>2191950</v>
      </c>
      <c r="N52" s="50">
        <f t="shared" si="3"/>
        <v>5324615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9379955</v>
      </c>
      <c r="X52" s="50">
        <f t="shared" si="3"/>
        <v>12121164</v>
      </c>
      <c r="Y52" s="50">
        <f t="shared" si="3"/>
        <v>-2741209</v>
      </c>
      <c r="Z52" s="51">
        <f>+IF(X52&lt;&gt;0,+(Y52/X52)*100,0)</f>
        <v>-22.615064031804206</v>
      </c>
      <c r="AA52" s="48">
        <f>SUM(AA49:AA51)</f>
        <v>24242243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14814418</v>
      </c>
      <c r="D54" s="54">
        <f>+D52-D53</f>
        <v>0</v>
      </c>
      <c r="E54" s="55">
        <f t="shared" si="4"/>
        <v>24242243</v>
      </c>
      <c r="F54" s="56">
        <f t="shared" si="4"/>
        <v>24242243</v>
      </c>
      <c r="G54" s="56">
        <f t="shared" si="4"/>
        <v>1481572</v>
      </c>
      <c r="H54" s="56">
        <f t="shared" si="4"/>
        <v>1013900</v>
      </c>
      <c r="I54" s="56">
        <f t="shared" si="4"/>
        <v>1559868</v>
      </c>
      <c r="J54" s="56">
        <f t="shared" si="4"/>
        <v>4055340</v>
      </c>
      <c r="K54" s="56">
        <f t="shared" si="4"/>
        <v>398583</v>
      </c>
      <c r="L54" s="56">
        <f t="shared" si="4"/>
        <v>2734082</v>
      </c>
      <c r="M54" s="56">
        <f t="shared" si="4"/>
        <v>2191950</v>
      </c>
      <c r="N54" s="56">
        <f t="shared" si="4"/>
        <v>5324615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9379955</v>
      </c>
      <c r="X54" s="56">
        <f t="shared" si="4"/>
        <v>12121164</v>
      </c>
      <c r="Y54" s="56">
        <f t="shared" si="4"/>
        <v>-2741209</v>
      </c>
      <c r="Z54" s="57">
        <f>+IF(X54&lt;&gt;0,+(Y54/X54)*100,0)</f>
        <v>-22.615064031804206</v>
      </c>
      <c r="AA54" s="54">
        <f>+AA52-AA53</f>
        <v>24242243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14814418</v>
      </c>
      <c r="D57" s="48">
        <f>SUM(D54:D56)</f>
        <v>0</v>
      </c>
      <c r="E57" s="49">
        <f t="shared" si="5"/>
        <v>24242243</v>
      </c>
      <c r="F57" s="50">
        <f t="shared" si="5"/>
        <v>24242243</v>
      </c>
      <c r="G57" s="50">
        <f t="shared" si="5"/>
        <v>1481572</v>
      </c>
      <c r="H57" s="50">
        <f t="shared" si="5"/>
        <v>1013900</v>
      </c>
      <c r="I57" s="50">
        <f t="shared" si="5"/>
        <v>1559868</v>
      </c>
      <c r="J57" s="50">
        <f t="shared" si="5"/>
        <v>4055340</v>
      </c>
      <c r="K57" s="50">
        <f t="shared" si="5"/>
        <v>398583</v>
      </c>
      <c r="L57" s="50">
        <f t="shared" si="5"/>
        <v>2734082</v>
      </c>
      <c r="M57" s="50">
        <f t="shared" si="5"/>
        <v>2191950</v>
      </c>
      <c r="N57" s="50">
        <f t="shared" si="5"/>
        <v>5324615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9379955</v>
      </c>
      <c r="X57" s="50">
        <f t="shared" si="5"/>
        <v>12121164</v>
      </c>
      <c r="Y57" s="50">
        <f t="shared" si="5"/>
        <v>-2741209</v>
      </c>
      <c r="Z57" s="51">
        <f>+IF(X57&lt;&gt;0,+(Y57/X57)*100,0)</f>
        <v>-22.615064031804206</v>
      </c>
      <c r="AA57" s="48">
        <f>SUM(AA54:AA56)</f>
        <v>24242243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14814418</v>
      </c>
      <c r="D60" s="65">
        <f>SUM(D57:D59)</f>
        <v>0</v>
      </c>
      <c r="E60" s="66">
        <f t="shared" si="6"/>
        <v>24242243</v>
      </c>
      <c r="F60" s="67">
        <f t="shared" si="6"/>
        <v>24242243</v>
      </c>
      <c r="G60" s="67">
        <f t="shared" si="6"/>
        <v>1481572</v>
      </c>
      <c r="H60" s="67">
        <f t="shared" si="6"/>
        <v>1013900</v>
      </c>
      <c r="I60" s="67">
        <f t="shared" si="6"/>
        <v>1559868</v>
      </c>
      <c r="J60" s="67">
        <f t="shared" si="6"/>
        <v>4055340</v>
      </c>
      <c r="K60" s="67">
        <f t="shared" si="6"/>
        <v>398583</v>
      </c>
      <c r="L60" s="67">
        <f t="shared" si="6"/>
        <v>2734082</v>
      </c>
      <c r="M60" s="67">
        <f t="shared" si="6"/>
        <v>2191950</v>
      </c>
      <c r="N60" s="67">
        <f t="shared" si="6"/>
        <v>5324615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9379955</v>
      </c>
      <c r="X60" s="67">
        <f t="shared" si="6"/>
        <v>12121164</v>
      </c>
      <c r="Y60" s="67">
        <f t="shared" si="6"/>
        <v>-2741209</v>
      </c>
      <c r="Z60" s="68">
        <f>+IF(X60&lt;&gt;0,+(Y60/X60)*100,0)</f>
        <v>-22.615064031804206</v>
      </c>
      <c r="AA60" s="65">
        <f>SUM(AA57:AA59)</f>
        <v>24242243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59596191</v>
      </c>
      <c r="D7" s="20"/>
      <c r="E7" s="21">
        <v>58185799</v>
      </c>
      <c r="F7" s="22">
        <v>58185799</v>
      </c>
      <c r="G7" s="22">
        <v>4633799</v>
      </c>
      <c r="H7" s="22">
        <v>5106623</v>
      </c>
      <c r="I7" s="22">
        <v>1537565</v>
      </c>
      <c r="J7" s="22">
        <v>11277987</v>
      </c>
      <c r="K7" s="22">
        <v>5538127</v>
      </c>
      <c r="L7" s="22">
        <v>5887092</v>
      </c>
      <c r="M7" s="22">
        <v>6171676</v>
      </c>
      <c r="N7" s="22">
        <v>17596895</v>
      </c>
      <c r="O7" s="22"/>
      <c r="P7" s="22"/>
      <c r="Q7" s="22"/>
      <c r="R7" s="22"/>
      <c r="S7" s="22"/>
      <c r="T7" s="22"/>
      <c r="U7" s="22"/>
      <c r="V7" s="22"/>
      <c r="W7" s="22">
        <v>28874882</v>
      </c>
      <c r="X7" s="22">
        <v>36922029</v>
      </c>
      <c r="Y7" s="22">
        <v>-8047147</v>
      </c>
      <c r="Z7" s="23">
        <v>-21.794975026968316</v>
      </c>
      <c r="AA7" s="20">
        <v>58185799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1193032</v>
      </c>
      <c r="D13" s="20"/>
      <c r="E13" s="21">
        <v>980361</v>
      </c>
      <c r="F13" s="22">
        <v>980361</v>
      </c>
      <c r="G13" s="22">
        <v>89574</v>
      </c>
      <c r="H13" s="22">
        <v>87355</v>
      </c>
      <c r="I13" s="22">
        <v>92601</v>
      </c>
      <c r="J13" s="22">
        <v>269530</v>
      </c>
      <c r="K13" s="22">
        <v>95983</v>
      </c>
      <c r="L13" s="22">
        <v>97857</v>
      </c>
      <c r="M13" s="22">
        <v>99436</v>
      </c>
      <c r="N13" s="22">
        <v>293276</v>
      </c>
      <c r="O13" s="22"/>
      <c r="P13" s="22"/>
      <c r="Q13" s="22"/>
      <c r="R13" s="22"/>
      <c r="S13" s="22"/>
      <c r="T13" s="22"/>
      <c r="U13" s="22"/>
      <c r="V13" s="22"/>
      <c r="W13" s="22">
        <v>562806</v>
      </c>
      <c r="X13" s="22">
        <v>496084</v>
      </c>
      <c r="Y13" s="22">
        <v>66722</v>
      </c>
      <c r="Z13" s="23">
        <v>13.449738350763177</v>
      </c>
      <c r="AA13" s="20">
        <v>980361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>
        <v>32</v>
      </c>
      <c r="N20" s="22">
        <v>32</v>
      </c>
      <c r="O20" s="22"/>
      <c r="P20" s="22"/>
      <c r="Q20" s="22"/>
      <c r="R20" s="22"/>
      <c r="S20" s="22"/>
      <c r="T20" s="22"/>
      <c r="U20" s="22"/>
      <c r="V20" s="22"/>
      <c r="W20" s="22">
        <v>32</v>
      </c>
      <c r="X20" s="22"/>
      <c r="Y20" s="22">
        <v>32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14151963</v>
      </c>
      <c r="D26" s="20"/>
      <c r="E26" s="21">
        <v>17106993</v>
      </c>
      <c r="F26" s="22">
        <v>17106993</v>
      </c>
      <c r="G26" s="22">
        <v>10679152</v>
      </c>
      <c r="H26" s="22">
        <v>63464</v>
      </c>
      <c r="I26" s="22">
        <v>63464</v>
      </c>
      <c r="J26" s="22">
        <v>10806080</v>
      </c>
      <c r="K26" s="22">
        <v>63464</v>
      </c>
      <c r="L26" s="22">
        <v>63464</v>
      </c>
      <c r="M26" s="22">
        <v>3087052</v>
      </c>
      <c r="N26" s="22">
        <v>3213980</v>
      </c>
      <c r="O26" s="22"/>
      <c r="P26" s="22"/>
      <c r="Q26" s="22"/>
      <c r="R26" s="22"/>
      <c r="S26" s="22"/>
      <c r="T26" s="22"/>
      <c r="U26" s="22"/>
      <c r="V26" s="22"/>
      <c r="W26" s="22">
        <v>14020060</v>
      </c>
      <c r="X26" s="22">
        <v>1121677</v>
      </c>
      <c r="Y26" s="22">
        <v>12898383</v>
      </c>
      <c r="Z26" s="23">
        <v>1149.9195401171639</v>
      </c>
      <c r="AA26" s="20">
        <v>17106993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2407631</v>
      </c>
      <c r="D29" s="20"/>
      <c r="E29" s="21">
        <v>2900439</v>
      </c>
      <c r="F29" s="22">
        <v>2900439</v>
      </c>
      <c r="G29" s="22">
        <v>310178</v>
      </c>
      <c r="H29" s="22">
        <v>200551</v>
      </c>
      <c r="I29" s="22">
        <v>198892</v>
      </c>
      <c r="J29" s="22">
        <v>709621</v>
      </c>
      <c r="K29" s="22">
        <v>199445</v>
      </c>
      <c r="L29" s="22">
        <v>199198</v>
      </c>
      <c r="M29" s="22">
        <v>196883</v>
      </c>
      <c r="N29" s="22">
        <v>595526</v>
      </c>
      <c r="O29" s="22"/>
      <c r="P29" s="22"/>
      <c r="Q29" s="22"/>
      <c r="R29" s="22"/>
      <c r="S29" s="22"/>
      <c r="T29" s="22"/>
      <c r="U29" s="22"/>
      <c r="V29" s="22"/>
      <c r="W29" s="22">
        <v>1305147</v>
      </c>
      <c r="X29" s="22">
        <v>2900439</v>
      </c>
      <c r="Y29" s="22">
        <v>-1595292</v>
      </c>
      <c r="Z29" s="23">
        <v>-55.001742839618416</v>
      </c>
      <c r="AA29" s="20">
        <v>2900439</v>
      </c>
    </row>
    <row r="30" spans="1:27" x14ac:dyDescent="0.25">
      <c r="A30" s="19" t="s">
        <v>56</v>
      </c>
      <c r="B30" s="15" t="s">
        <v>32</v>
      </c>
      <c r="C30" s="20">
        <v>7866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77356683</v>
      </c>
      <c r="D33" s="29">
        <f t="shared" ref="D33:Y33" si="0">SUM(D6:D32)</f>
        <v>0</v>
      </c>
      <c r="E33" s="30">
        <f t="shared" si="0"/>
        <v>79173592</v>
      </c>
      <c r="F33" s="31">
        <f t="shared" si="0"/>
        <v>79173592</v>
      </c>
      <c r="G33" s="31">
        <f t="shared" si="0"/>
        <v>15712703</v>
      </c>
      <c r="H33" s="31">
        <f t="shared" si="0"/>
        <v>5457993</v>
      </c>
      <c r="I33" s="31">
        <f t="shared" si="0"/>
        <v>1892522</v>
      </c>
      <c r="J33" s="31">
        <f t="shared" si="0"/>
        <v>23063218</v>
      </c>
      <c r="K33" s="31">
        <f t="shared" si="0"/>
        <v>5897019</v>
      </c>
      <c r="L33" s="31">
        <f t="shared" si="0"/>
        <v>6247611</v>
      </c>
      <c r="M33" s="31">
        <f t="shared" si="0"/>
        <v>9555079</v>
      </c>
      <c r="N33" s="31">
        <f t="shared" si="0"/>
        <v>21699709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44762927</v>
      </c>
      <c r="X33" s="31">
        <f t="shared" si="0"/>
        <v>41440229</v>
      </c>
      <c r="Y33" s="31">
        <f t="shared" si="0"/>
        <v>3322698</v>
      </c>
      <c r="Z33" s="32">
        <f>+IF(X33&lt;&gt;0,+(Y33/X33)*100,0)</f>
        <v>8.0180493211077586</v>
      </c>
      <c r="AA33" s="29">
        <f>SUM(AA6:AA32)</f>
        <v>79173592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16447990</v>
      </c>
      <c r="D35" s="20"/>
      <c r="E35" s="21">
        <v>16882780</v>
      </c>
      <c r="F35" s="22">
        <v>16882780</v>
      </c>
      <c r="G35" s="22">
        <v>1291834</v>
      </c>
      <c r="H35" s="22">
        <v>1313216</v>
      </c>
      <c r="I35" s="22">
        <v>1378934</v>
      </c>
      <c r="J35" s="22">
        <v>3983984</v>
      </c>
      <c r="K35" s="22">
        <v>1048663</v>
      </c>
      <c r="L35" s="22">
        <v>1821408</v>
      </c>
      <c r="M35" s="22">
        <v>1596535</v>
      </c>
      <c r="N35" s="22">
        <v>4466606</v>
      </c>
      <c r="O35" s="22"/>
      <c r="P35" s="22"/>
      <c r="Q35" s="22"/>
      <c r="R35" s="22"/>
      <c r="S35" s="22"/>
      <c r="T35" s="22"/>
      <c r="U35" s="22"/>
      <c r="V35" s="22"/>
      <c r="W35" s="22">
        <v>8450590</v>
      </c>
      <c r="X35" s="22">
        <v>9189740</v>
      </c>
      <c r="Y35" s="22">
        <v>-739150</v>
      </c>
      <c r="Z35" s="23">
        <v>-8.0432090570571084</v>
      </c>
      <c r="AA35" s="20">
        <v>16882780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12691260</v>
      </c>
      <c r="D38" s="20"/>
      <c r="E38" s="21">
        <v>19606472</v>
      </c>
      <c r="F38" s="22">
        <v>19606472</v>
      </c>
      <c r="G38" s="22">
        <v>77307</v>
      </c>
      <c r="H38" s="22">
        <v>1952080</v>
      </c>
      <c r="I38" s="22">
        <v>1233702</v>
      </c>
      <c r="J38" s="22">
        <v>3263089</v>
      </c>
      <c r="K38" s="22">
        <v>1652184</v>
      </c>
      <c r="L38" s="22">
        <v>1813095</v>
      </c>
      <c r="M38" s="22">
        <v>1190260</v>
      </c>
      <c r="N38" s="22">
        <v>4655539</v>
      </c>
      <c r="O38" s="22"/>
      <c r="P38" s="22"/>
      <c r="Q38" s="22"/>
      <c r="R38" s="22"/>
      <c r="S38" s="22"/>
      <c r="T38" s="22"/>
      <c r="U38" s="22"/>
      <c r="V38" s="22"/>
      <c r="W38" s="22">
        <v>7918628</v>
      </c>
      <c r="X38" s="22">
        <v>9803286</v>
      </c>
      <c r="Y38" s="22">
        <v>-1884658</v>
      </c>
      <c r="Z38" s="23">
        <v>-19.224757902605312</v>
      </c>
      <c r="AA38" s="20">
        <v>19606472</v>
      </c>
    </row>
    <row r="39" spans="1:27" x14ac:dyDescent="0.25">
      <c r="A39" s="19" t="s">
        <v>65</v>
      </c>
      <c r="B39" s="15" t="s">
        <v>32</v>
      </c>
      <c r="C39" s="20">
        <v>295947</v>
      </c>
      <c r="D39" s="20"/>
      <c r="E39" s="21">
        <v>188386</v>
      </c>
      <c r="F39" s="22">
        <v>188386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94194</v>
      </c>
      <c r="Y39" s="22">
        <v>-94194</v>
      </c>
      <c r="Z39" s="23">
        <v>-100</v>
      </c>
      <c r="AA39" s="20">
        <v>188386</v>
      </c>
    </row>
    <row r="40" spans="1:27" x14ac:dyDescent="0.25">
      <c r="A40" s="19" t="s">
        <v>66</v>
      </c>
      <c r="B40" s="15" t="s">
        <v>32</v>
      </c>
      <c r="C40" s="20">
        <v>5210504</v>
      </c>
      <c r="D40" s="20"/>
      <c r="E40" s="21">
        <v>5717419</v>
      </c>
      <c r="F40" s="22">
        <v>5717419</v>
      </c>
      <c r="G40" s="22"/>
      <c r="H40" s="22"/>
      <c r="I40" s="22"/>
      <c r="J40" s="22"/>
      <c r="K40" s="22"/>
      <c r="L40" s="22"/>
      <c r="M40" s="22">
        <v>2755685</v>
      </c>
      <c r="N40" s="22">
        <v>2755685</v>
      </c>
      <c r="O40" s="22"/>
      <c r="P40" s="22"/>
      <c r="Q40" s="22"/>
      <c r="R40" s="22"/>
      <c r="S40" s="22"/>
      <c r="T40" s="22"/>
      <c r="U40" s="22"/>
      <c r="V40" s="22"/>
      <c r="W40" s="22">
        <v>2755685</v>
      </c>
      <c r="X40" s="22">
        <v>2572840</v>
      </c>
      <c r="Y40" s="22">
        <v>182845</v>
      </c>
      <c r="Z40" s="23">
        <v>7.1067380793209072</v>
      </c>
      <c r="AA40" s="20">
        <v>5717419</v>
      </c>
    </row>
    <row r="41" spans="1:27" x14ac:dyDescent="0.25">
      <c r="A41" s="19" t="s">
        <v>40</v>
      </c>
      <c r="B41" s="15" t="s">
        <v>32</v>
      </c>
      <c r="C41" s="20">
        <v>2271425</v>
      </c>
      <c r="D41" s="20"/>
      <c r="E41" s="21">
        <v>1892214</v>
      </c>
      <c r="F41" s="22">
        <v>1892214</v>
      </c>
      <c r="G41" s="22"/>
      <c r="H41" s="22"/>
      <c r="I41" s="22"/>
      <c r="J41" s="22"/>
      <c r="K41" s="22"/>
      <c r="L41" s="22"/>
      <c r="M41" s="22">
        <v>1012672</v>
      </c>
      <c r="N41" s="22">
        <v>1012672</v>
      </c>
      <c r="O41" s="22"/>
      <c r="P41" s="22"/>
      <c r="Q41" s="22"/>
      <c r="R41" s="22"/>
      <c r="S41" s="22"/>
      <c r="T41" s="22"/>
      <c r="U41" s="22"/>
      <c r="V41" s="22"/>
      <c r="W41" s="22">
        <v>1012672</v>
      </c>
      <c r="X41" s="22">
        <v>946107</v>
      </c>
      <c r="Y41" s="22">
        <v>66565</v>
      </c>
      <c r="Z41" s="23">
        <v>7.0356735548938971</v>
      </c>
      <c r="AA41" s="20">
        <v>1892214</v>
      </c>
    </row>
    <row r="42" spans="1:27" x14ac:dyDescent="0.25">
      <c r="A42" s="19" t="s">
        <v>67</v>
      </c>
      <c r="B42" s="15" t="s">
        <v>32</v>
      </c>
      <c r="C42" s="20">
        <v>3221457</v>
      </c>
      <c r="D42" s="20"/>
      <c r="E42" s="21">
        <v>4802443</v>
      </c>
      <c r="F42" s="22">
        <v>4802443</v>
      </c>
      <c r="G42" s="22">
        <v>815</v>
      </c>
      <c r="H42" s="22">
        <v>78588</v>
      </c>
      <c r="I42" s="22">
        <v>33642</v>
      </c>
      <c r="J42" s="22">
        <v>113045</v>
      </c>
      <c r="K42" s="22">
        <v>293137</v>
      </c>
      <c r="L42" s="22">
        <v>115722</v>
      </c>
      <c r="M42" s="22">
        <v>160936</v>
      </c>
      <c r="N42" s="22">
        <v>569795</v>
      </c>
      <c r="O42" s="22"/>
      <c r="P42" s="22"/>
      <c r="Q42" s="22"/>
      <c r="R42" s="22"/>
      <c r="S42" s="22"/>
      <c r="T42" s="22"/>
      <c r="U42" s="22"/>
      <c r="V42" s="22"/>
      <c r="W42" s="22">
        <v>682840</v>
      </c>
      <c r="X42" s="22">
        <v>2401242</v>
      </c>
      <c r="Y42" s="22">
        <v>-1718402</v>
      </c>
      <c r="Z42" s="23">
        <v>-71.563049455240247</v>
      </c>
      <c r="AA42" s="20">
        <v>4802443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3337694</v>
      </c>
      <c r="D44" s="20"/>
      <c r="E44" s="21">
        <v>2811605</v>
      </c>
      <c r="F44" s="22">
        <v>2811605</v>
      </c>
      <c r="G44" s="22">
        <v>432074</v>
      </c>
      <c r="H44" s="22">
        <v>27264</v>
      </c>
      <c r="I44" s="22">
        <v>159961</v>
      </c>
      <c r="J44" s="22">
        <v>619299</v>
      </c>
      <c r="K44" s="22">
        <v>254779</v>
      </c>
      <c r="L44" s="22">
        <v>403125</v>
      </c>
      <c r="M44" s="22">
        <v>351098</v>
      </c>
      <c r="N44" s="22">
        <v>1009002</v>
      </c>
      <c r="O44" s="22"/>
      <c r="P44" s="22"/>
      <c r="Q44" s="22"/>
      <c r="R44" s="22"/>
      <c r="S44" s="22"/>
      <c r="T44" s="22"/>
      <c r="U44" s="22"/>
      <c r="V44" s="22"/>
      <c r="W44" s="22">
        <v>1628301</v>
      </c>
      <c r="X44" s="22">
        <v>1087155</v>
      </c>
      <c r="Y44" s="22">
        <v>541146</v>
      </c>
      <c r="Z44" s="23">
        <v>49.776342839797458</v>
      </c>
      <c r="AA44" s="20">
        <v>2811605</v>
      </c>
    </row>
    <row r="45" spans="1:27" x14ac:dyDescent="0.25">
      <c r="A45" s="19" t="s">
        <v>70</v>
      </c>
      <c r="B45" s="15" t="s">
        <v>32</v>
      </c>
      <c r="C45" s="20">
        <v>4160879</v>
      </c>
      <c r="D45" s="20"/>
      <c r="E45" s="21">
        <v>4493299</v>
      </c>
      <c r="F45" s="22">
        <v>4493299</v>
      </c>
      <c r="G45" s="22">
        <v>11001</v>
      </c>
      <c r="H45" s="22">
        <v>128107</v>
      </c>
      <c r="I45" s="22">
        <v>185998</v>
      </c>
      <c r="J45" s="22">
        <v>325106</v>
      </c>
      <c r="K45" s="22">
        <v>355802</v>
      </c>
      <c r="L45" s="22">
        <v>484675</v>
      </c>
      <c r="M45" s="22">
        <v>1397357</v>
      </c>
      <c r="N45" s="22">
        <v>2237834</v>
      </c>
      <c r="O45" s="22"/>
      <c r="P45" s="22"/>
      <c r="Q45" s="22"/>
      <c r="R45" s="22"/>
      <c r="S45" s="22"/>
      <c r="T45" s="22"/>
      <c r="U45" s="22"/>
      <c r="V45" s="22"/>
      <c r="W45" s="22">
        <v>2562940</v>
      </c>
      <c r="X45" s="22">
        <v>2246688</v>
      </c>
      <c r="Y45" s="22">
        <v>316252</v>
      </c>
      <c r="Z45" s="23">
        <v>14.07636485350881</v>
      </c>
      <c r="AA45" s="20">
        <v>4493299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>
        <v>29693</v>
      </c>
      <c r="N46" s="22">
        <v>29693</v>
      </c>
      <c r="O46" s="22"/>
      <c r="P46" s="22"/>
      <c r="Q46" s="22"/>
      <c r="R46" s="22"/>
      <c r="S46" s="22"/>
      <c r="T46" s="22"/>
      <c r="U46" s="22"/>
      <c r="V46" s="22"/>
      <c r="W46" s="22">
        <v>29693</v>
      </c>
      <c r="X46" s="22"/>
      <c r="Y46" s="22">
        <v>29693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2654690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50291846</v>
      </c>
      <c r="D48" s="29">
        <f t="shared" ref="D48:Y48" si="1">SUM(D35:D47)</f>
        <v>0</v>
      </c>
      <c r="E48" s="30">
        <f t="shared" si="1"/>
        <v>56394618</v>
      </c>
      <c r="F48" s="31">
        <f t="shared" si="1"/>
        <v>56394618</v>
      </c>
      <c r="G48" s="31">
        <f t="shared" si="1"/>
        <v>1813031</v>
      </c>
      <c r="H48" s="31">
        <f t="shared" si="1"/>
        <v>3499255</v>
      </c>
      <c r="I48" s="31">
        <f t="shared" si="1"/>
        <v>2992237</v>
      </c>
      <c r="J48" s="31">
        <f t="shared" si="1"/>
        <v>8304523</v>
      </c>
      <c r="K48" s="31">
        <f t="shared" si="1"/>
        <v>3604565</v>
      </c>
      <c r="L48" s="31">
        <f t="shared" si="1"/>
        <v>4638025</v>
      </c>
      <c r="M48" s="31">
        <f t="shared" si="1"/>
        <v>8494236</v>
      </c>
      <c r="N48" s="31">
        <f t="shared" si="1"/>
        <v>16736826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25041349</v>
      </c>
      <c r="X48" s="31">
        <f t="shared" si="1"/>
        <v>28341252</v>
      </c>
      <c r="Y48" s="31">
        <f t="shared" si="1"/>
        <v>-3299903</v>
      </c>
      <c r="Z48" s="32">
        <f>+IF(X48&lt;&gt;0,+(Y48/X48)*100,0)</f>
        <v>-11.643462328340329</v>
      </c>
      <c r="AA48" s="29">
        <f>SUM(AA35:AA47)</f>
        <v>56394618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27064837</v>
      </c>
      <c r="D49" s="39">
        <f t="shared" si="2"/>
        <v>0</v>
      </c>
      <c r="E49" s="40">
        <f t="shared" si="2"/>
        <v>22778974</v>
      </c>
      <c r="F49" s="41">
        <f t="shared" si="2"/>
        <v>22778974</v>
      </c>
      <c r="G49" s="41">
        <f t="shared" si="2"/>
        <v>13899672</v>
      </c>
      <c r="H49" s="41">
        <f t="shared" si="2"/>
        <v>1958738</v>
      </c>
      <c r="I49" s="41">
        <f t="shared" si="2"/>
        <v>-1099715</v>
      </c>
      <c r="J49" s="41">
        <f t="shared" si="2"/>
        <v>14758695</v>
      </c>
      <c r="K49" s="41">
        <f t="shared" si="2"/>
        <v>2292454</v>
      </c>
      <c r="L49" s="41">
        <f t="shared" si="2"/>
        <v>1609586</v>
      </c>
      <c r="M49" s="41">
        <f t="shared" si="2"/>
        <v>1060843</v>
      </c>
      <c r="N49" s="41">
        <f t="shared" si="2"/>
        <v>4962883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19721578</v>
      </c>
      <c r="X49" s="41">
        <f t="shared" si="2"/>
        <v>13098977</v>
      </c>
      <c r="Y49" s="41">
        <f t="shared" si="2"/>
        <v>6622601</v>
      </c>
      <c r="Z49" s="42">
        <f>+IF(X49&lt;&gt;0,+(Y49/X49)*100,0)</f>
        <v>50.558154274184922</v>
      </c>
      <c r="AA49" s="39">
        <f>+AA33-AA48</f>
        <v>22778974</v>
      </c>
    </row>
    <row r="50" spans="1:27" x14ac:dyDescent="0.25">
      <c r="A50" s="43" t="s">
        <v>75</v>
      </c>
      <c r="B50" s="15" t="s">
        <v>32</v>
      </c>
      <c r="C50" s="20">
        <v>2257000</v>
      </c>
      <c r="D50" s="20"/>
      <c r="E50" s="21">
        <v>10700000</v>
      </c>
      <c r="F50" s="22">
        <v>10700000</v>
      </c>
      <c r="G50" s="22"/>
      <c r="H50" s="22"/>
      <c r="I50" s="22">
        <v>276577</v>
      </c>
      <c r="J50" s="22">
        <v>276577</v>
      </c>
      <c r="K50" s="22">
        <v>643945</v>
      </c>
      <c r="L50" s="22">
        <v>1226977</v>
      </c>
      <c r="M50" s="22"/>
      <c r="N50" s="22">
        <v>1870922</v>
      </c>
      <c r="O50" s="22"/>
      <c r="P50" s="22"/>
      <c r="Q50" s="22"/>
      <c r="R50" s="22"/>
      <c r="S50" s="22"/>
      <c r="T50" s="22"/>
      <c r="U50" s="22"/>
      <c r="V50" s="22"/>
      <c r="W50" s="22">
        <v>2147499</v>
      </c>
      <c r="X50" s="22">
        <v>4285000</v>
      </c>
      <c r="Y50" s="22">
        <v>-2137501</v>
      </c>
      <c r="Z50" s="23">
        <v>-49.88333722287048</v>
      </c>
      <c r="AA50" s="20">
        <v>10700000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29321837</v>
      </c>
      <c r="D52" s="48">
        <f t="shared" si="3"/>
        <v>0</v>
      </c>
      <c r="E52" s="49">
        <f t="shared" si="3"/>
        <v>33478974</v>
      </c>
      <c r="F52" s="50">
        <f t="shared" si="3"/>
        <v>33478974</v>
      </c>
      <c r="G52" s="50">
        <f t="shared" si="3"/>
        <v>13899672</v>
      </c>
      <c r="H52" s="50">
        <f t="shared" si="3"/>
        <v>1958738</v>
      </c>
      <c r="I52" s="50">
        <f t="shared" si="3"/>
        <v>-823138</v>
      </c>
      <c r="J52" s="50">
        <f t="shared" si="3"/>
        <v>15035272</v>
      </c>
      <c r="K52" s="50">
        <f t="shared" si="3"/>
        <v>2936399</v>
      </c>
      <c r="L52" s="50">
        <f t="shared" si="3"/>
        <v>2836563</v>
      </c>
      <c r="M52" s="50">
        <f t="shared" si="3"/>
        <v>1060843</v>
      </c>
      <c r="N52" s="50">
        <f t="shared" si="3"/>
        <v>6833805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21869077</v>
      </c>
      <c r="X52" s="50">
        <f t="shared" si="3"/>
        <v>17383977</v>
      </c>
      <c r="Y52" s="50">
        <f t="shared" si="3"/>
        <v>4485100</v>
      </c>
      <c r="Z52" s="51">
        <f>+IF(X52&lt;&gt;0,+(Y52/X52)*100,0)</f>
        <v>25.800195202743311</v>
      </c>
      <c r="AA52" s="48">
        <f>SUM(AA49:AA51)</f>
        <v>33478974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29321837</v>
      </c>
      <c r="D54" s="54">
        <f>+D52-D53</f>
        <v>0</v>
      </c>
      <c r="E54" s="55">
        <f t="shared" si="4"/>
        <v>33478974</v>
      </c>
      <c r="F54" s="56">
        <f t="shared" si="4"/>
        <v>33478974</v>
      </c>
      <c r="G54" s="56">
        <f t="shared" si="4"/>
        <v>13899672</v>
      </c>
      <c r="H54" s="56">
        <f t="shared" si="4"/>
        <v>1958738</v>
      </c>
      <c r="I54" s="56">
        <f t="shared" si="4"/>
        <v>-823138</v>
      </c>
      <c r="J54" s="56">
        <f t="shared" si="4"/>
        <v>15035272</v>
      </c>
      <c r="K54" s="56">
        <f t="shared" si="4"/>
        <v>2936399</v>
      </c>
      <c r="L54" s="56">
        <f t="shared" si="4"/>
        <v>2836563</v>
      </c>
      <c r="M54" s="56">
        <f t="shared" si="4"/>
        <v>1060843</v>
      </c>
      <c r="N54" s="56">
        <f t="shared" si="4"/>
        <v>6833805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21869077</v>
      </c>
      <c r="X54" s="56">
        <f t="shared" si="4"/>
        <v>17383977</v>
      </c>
      <c r="Y54" s="56">
        <f t="shared" si="4"/>
        <v>4485100</v>
      </c>
      <c r="Z54" s="57">
        <f>+IF(X54&lt;&gt;0,+(Y54/X54)*100,0)</f>
        <v>25.800195202743311</v>
      </c>
      <c r="AA54" s="54">
        <f>+AA52-AA53</f>
        <v>33478974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29321837</v>
      </c>
      <c r="D57" s="48">
        <f>SUM(D54:D56)</f>
        <v>0</v>
      </c>
      <c r="E57" s="49">
        <f t="shared" si="5"/>
        <v>33478974</v>
      </c>
      <c r="F57" s="50">
        <f t="shared" si="5"/>
        <v>33478974</v>
      </c>
      <c r="G57" s="50">
        <f t="shared" si="5"/>
        <v>13899672</v>
      </c>
      <c r="H57" s="50">
        <f t="shared" si="5"/>
        <v>1958738</v>
      </c>
      <c r="I57" s="50">
        <f t="shared" si="5"/>
        <v>-823138</v>
      </c>
      <c r="J57" s="50">
        <f t="shared" si="5"/>
        <v>15035272</v>
      </c>
      <c r="K57" s="50">
        <f t="shared" si="5"/>
        <v>2936399</v>
      </c>
      <c r="L57" s="50">
        <f t="shared" si="5"/>
        <v>2836563</v>
      </c>
      <c r="M57" s="50">
        <f t="shared" si="5"/>
        <v>1060843</v>
      </c>
      <c r="N57" s="50">
        <f t="shared" si="5"/>
        <v>6833805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21869077</v>
      </c>
      <c r="X57" s="50">
        <f t="shared" si="5"/>
        <v>17383977</v>
      </c>
      <c r="Y57" s="50">
        <f t="shared" si="5"/>
        <v>4485100</v>
      </c>
      <c r="Z57" s="51">
        <f>+IF(X57&lt;&gt;0,+(Y57/X57)*100,0)</f>
        <v>25.800195202743311</v>
      </c>
      <c r="AA57" s="48">
        <f>SUM(AA54:AA56)</f>
        <v>33478974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29321837</v>
      </c>
      <c r="D60" s="65">
        <f>SUM(D57:D59)</f>
        <v>0</v>
      </c>
      <c r="E60" s="66">
        <f t="shared" si="6"/>
        <v>33478974</v>
      </c>
      <c r="F60" s="67">
        <f t="shared" si="6"/>
        <v>33478974</v>
      </c>
      <c r="G60" s="67">
        <f t="shared" si="6"/>
        <v>13899672</v>
      </c>
      <c r="H60" s="67">
        <f t="shared" si="6"/>
        <v>1958738</v>
      </c>
      <c r="I60" s="67">
        <f t="shared" si="6"/>
        <v>-823138</v>
      </c>
      <c r="J60" s="67">
        <f t="shared" si="6"/>
        <v>15035272</v>
      </c>
      <c r="K60" s="67">
        <f t="shared" si="6"/>
        <v>2936399</v>
      </c>
      <c r="L60" s="67">
        <f t="shared" si="6"/>
        <v>2836563</v>
      </c>
      <c r="M60" s="67">
        <f t="shared" si="6"/>
        <v>1060843</v>
      </c>
      <c r="N60" s="67">
        <f t="shared" si="6"/>
        <v>6833805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21869077</v>
      </c>
      <c r="X60" s="67">
        <f t="shared" si="6"/>
        <v>17383977</v>
      </c>
      <c r="Y60" s="67">
        <f t="shared" si="6"/>
        <v>4485100</v>
      </c>
      <c r="Z60" s="68">
        <f>+IF(X60&lt;&gt;0,+(Y60/X60)*100,0)</f>
        <v>25.800195202743311</v>
      </c>
      <c r="AA60" s="65">
        <f>SUM(AA57:AA59)</f>
        <v>33478974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170988040</v>
      </c>
      <c r="D7" s="20"/>
      <c r="E7" s="21">
        <v>188262993</v>
      </c>
      <c r="F7" s="22">
        <v>188262993</v>
      </c>
      <c r="G7" s="22">
        <v>6126616</v>
      </c>
      <c r="H7" s="22">
        <v>13607903</v>
      </c>
      <c r="I7" s="22">
        <v>14701414</v>
      </c>
      <c r="J7" s="22">
        <v>34435933</v>
      </c>
      <c r="K7" s="22">
        <v>19609982</v>
      </c>
      <c r="L7" s="22">
        <v>12244900</v>
      </c>
      <c r="M7" s="22">
        <v>16954125</v>
      </c>
      <c r="N7" s="22">
        <v>48809007</v>
      </c>
      <c r="O7" s="22"/>
      <c r="P7" s="22"/>
      <c r="Q7" s="22"/>
      <c r="R7" s="22"/>
      <c r="S7" s="22"/>
      <c r="T7" s="22"/>
      <c r="U7" s="22"/>
      <c r="V7" s="22"/>
      <c r="W7" s="22">
        <v>83244940</v>
      </c>
      <c r="X7" s="22">
        <v>80831423</v>
      </c>
      <c r="Y7" s="22">
        <v>2413517</v>
      </c>
      <c r="Z7" s="23">
        <v>2.9858647917159642</v>
      </c>
      <c r="AA7" s="20">
        <v>188262993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253738</v>
      </c>
      <c r="F10" s="22">
        <v>253738</v>
      </c>
      <c r="G10" s="22">
        <v>17018</v>
      </c>
      <c r="H10" s="22">
        <v>17018</v>
      </c>
      <c r="I10" s="22">
        <v>17675</v>
      </c>
      <c r="J10" s="22">
        <v>51711</v>
      </c>
      <c r="K10" s="22">
        <v>17018</v>
      </c>
      <c r="L10" s="22">
        <v>17018</v>
      </c>
      <c r="M10" s="22">
        <v>17018</v>
      </c>
      <c r="N10" s="22">
        <v>51054</v>
      </c>
      <c r="O10" s="22"/>
      <c r="P10" s="22"/>
      <c r="Q10" s="22"/>
      <c r="R10" s="22"/>
      <c r="S10" s="22"/>
      <c r="T10" s="22"/>
      <c r="U10" s="22"/>
      <c r="V10" s="22"/>
      <c r="W10" s="22">
        <v>102765</v>
      </c>
      <c r="X10" s="22">
        <v>126870</v>
      </c>
      <c r="Y10" s="22">
        <v>-24105</v>
      </c>
      <c r="Z10" s="23">
        <v>-18.999763537479307</v>
      </c>
      <c r="AA10" s="20">
        <v>253738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/>
      <c r="E11" s="21"/>
      <c r="F11" s="22"/>
      <c r="G11" s="22"/>
      <c r="H11" s="22">
        <v>20898</v>
      </c>
      <c r="I11" s="22"/>
      <c r="J11" s="22">
        <v>20898</v>
      </c>
      <c r="K11" s="22">
        <v>10840</v>
      </c>
      <c r="L11" s="22">
        <v>15446</v>
      </c>
      <c r="M11" s="22"/>
      <c r="N11" s="22">
        <v>26286</v>
      </c>
      <c r="O11" s="22"/>
      <c r="P11" s="22"/>
      <c r="Q11" s="22"/>
      <c r="R11" s="22"/>
      <c r="S11" s="22"/>
      <c r="T11" s="22"/>
      <c r="U11" s="22"/>
      <c r="V11" s="22"/>
      <c r="W11" s="22">
        <v>47184</v>
      </c>
      <c r="X11" s="22"/>
      <c r="Y11" s="22">
        <v>47184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4342592</v>
      </c>
      <c r="D13" s="20"/>
      <c r="E13" s="21">
        <v>4329090</v>
      </c>
      <c r="F13" s="22">
        <v>4329090</v>
      </c>
      <c r="G13" s="22">
        <v>406188</v>
      </c>
      <c r="H13" s="22">
        <v>399727</v>
      </c>
      <c r="I13" s="22">
        <v>398579</v>
      </c>
      <c r="J13" s="22">
        <v>1204494</v>
      </c>
      <c r="K13" s="22">
        <v>410792</v>
      </c>
      <c r="L13" s="22">
        <v>420977</v>
      </c>
      <c r="M13" s="22">
        <v>421532</v>
      </c>
      <c r="N13" s="22">
        <v>1253301</v>
      </c>
      <c r="O13" s="22"/>
      <c r="P13" s="22"/>
      <c r="Q13" s="22"/>
      <c r="R13" s="22"/>
      <c r="S13" s="22"/>
      <c r="T13" s="22"/>
      <c r="U13" s="22"/>
      <c r="V13" s="22"/>
      <c r="W13" s="22">
        <v>2457795</v>
      </c>
      <c r="X13" s="22">
        <v>1877033</v>
      </c>
      <c r="Y13" s="22">
        <v>580762</v>
      </c>
      <c r="Z13" s="23">
        <v>30.940425661136484</v>
      </c>
      <c r="AA13" s="20">
        <v>4329090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106916</v>
      </c>
      <c r="D17" s="20"/>
      <c r="E17" s="21"/>
      <c r="F17" s="22"/>
      <c r="G17" s="22">
        <v>7934</v>
      </c>
      <c r="H17" s="22">
        <v>8421</v>
      </c>
      <c r="I17" s="22">
        <v>7988</v>
      </c>
      <c r="J17" s="22">
        <v>24343</v>
      </c>
      <c r="K17" s="22">
        <v>7988</v>
      </c>
      <c r="L17" s="22">
        <v>5569</v>
      </c>
      <c r="M17" s="22">
        <v>3079</v>
      </c>
      <c r="N17" s="22">
        <v>16636</v>
      </c>
      <c r="O17" s="22"/>
      <c r="P17" s="22"/>
      <c r="Q17" s="22"/>
      <c r="R17" s="22"/>
      <c r="S17" s="22"/>
      <c r="T17" s="22"/>
      <c r="U17" s="22"/>
      <c r="V17" s="22"/>
      <c r="W17" s="22">
        <v>40979</v>
      </c>
      <c r="X17" s="22"/>
      <c r="Y17" s="22">
        <v>40979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10435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32874680</v>
      </c>
      <c r="D26" s="20"/>
      <c r="E26" s="21">
        <v>37470301</v>
      </c>
      <c r="F26" s="22">
        <v>37470301</v>
      </c>
      <c r="G26" s="22">
        <v>-6919124</v>
      </c>
      <c r="H26" s="22"/>
      <c r="I26" s="22"/>
      <c r="J26" s="22">
        <v>-6919124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-6919124</v>
      </c>
      <c r="X26" s="22">
        <v>-1373872</v>
      </c>
      <c r="Y26" s="22">
        <v>-5545252</v>
      </c>
      <c r="Z26" s="23">
        <v>403.62217149778144</v>
      </c>
      <c r="AA26" s="20">
        <v>37470301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6521895</v>
      </c>
      <c r="D29" s="20"/>
      <c r="E29" s="21">
        <v>6562651</v>
      </c>
      <c r="F29" s="22">
        <v>6562651</v>
      </c>
      <c r="G29" s="22">
        <v>572073</v>
      </c>
      <c r="H29" s="22">
        <v>579788</v>
      </c>
      <c r="I29" s="22">
        <v>578189</v>
      </c>
      <c r="J29" s="22">
        <v>1730050</v>
      </c>
      <c r="K29" s="22">
        <v>573856</v>
      </c>
      <c r="L29" s="22">
        <v>565362</v>
      </c>
      <c r="M29" s="22">
        <v>561452</v>
      </c>
      <c r="N29" s="22">
        <v>1700670</v>
      </c>
      <c r="O29" s="22"/>
      <c r="P29" s="22"/>
      <c r="Q29" s="22"/>
      <c r="R29" s="22"/>
      <c r="S29" s="22"/>
      <c r="T29" s="22"/>
      <c r="U29" s="22"/>
      <c r="V29" s="22"/>
      <c r="W29" s="22">
        <v>3430720</v>
      </c>
      <c r="X29" s="22">
        <v>3343862</v>
      </c>
      <c r="Y29" s="22">
        <v>86858</v>
      </c>
      <c r="Z29" s="23">
        <v>2.5975354246078339</v>
      </c>
      <c r="AA29" s="20">
        <v>6562651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10190</v>
      </c>
      <c r="F30" s="22">
        <v>10190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10190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215069349</v>
      </c>
      <c r="D33" s="29">
        <f t="shared" ref="D33:Y33" si="0">SUM(D6:D32)</f>
        <v>0</v>
      </c>
      <c r="E33" s="30">
        <f t="shared" si="0"/>
        <v>236888963</v>
      </c>
      <c r="F33" s="31">
        <f t="shared" si="0"/>
        <v>236888963</v>
      </c>
      <c r="G33" s="31">
        <f t="shared" si="0"/>
        <v>210705</v>
      </c>
      <c r="H33" s="31">
        <f t="shared" si="0"/>
        <v>14633755</v>
      </c>
      <c r="I33" s="31">
        <f t="shared" si="0"/>
        <v>15703845</v>
      </c>
      <c r="J33" s="31">
        <f t="shared" si="0"/>
        <v>30548305</v>
      </c>
      <c r="K33" s="31">
        <f t="shared" si="0"/>
        <v>20630476</v>
      </c>
      <c r="L33" s="31">
        <f t="shared" si="0"/>
        <v>13269272</v>
      </c>
      <c r="M33" s="31">
        <f t="shared" si="0"/>
        <v>17957206</v>
      </c>
      <c r="N33" s="31">
        <f t="shared" si="0"/>
        <v>51856954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82405259</v>
      </c>
      <c r="X33" s="31">
        <f t="shared" si="0"/>
        <v>84805316</v>
      </c>
      <c r="Y33" s="31">
        <f t="shared" si="0"/>
        <v>-2400057</v>
      </c>
      <c r="Z33" s="32">
        <f>+IF(X33&lt;&gt;0,+(Y33/X33)*100,0)</f>
        <v>-2.8300784823441965</v>
      </c>
      <c r="AA33" s="29">
        <f>SUM(AA6:AA32)</f>
        <v>236888963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23259117</v>
      </c>
      <c r="D35" s="20"/>
      <c r="E35" s="21">
        <v>25575371</v>
      </c>
      <c r="F35" s="22">
        <v>25575371</v>
      </c>
      <c r="G35" s="22">
        <v>2031336</v>
      </c>
      <c r="H35" s="22">
        <v>1707076</v>
      </c>
      <c r="I35" s="22">
        <v>2059801</v>
      </c>
      <c r="J35" s="22">
        <v>5798213</v>
      </c>
      <c r="K35" s="22">
        <v>2045899</v>
      </c>
      <c r="L35" s="22">
        <v>2025355</v>
      </c>
      <c r="M35" s="22">
        <v>2054924</v>
      </c>
      <c r="N35" s="22">
        <v>6126178</v>
      </c>
      <c r="O35" s="22"/>
      <c r="P35" s="22"/>
      <c r="Q35" s="22"/>
      <c r="R35" s="22"/>
      <c r="S35" s="22"/>
      <c r="T35" s="22"/>
      <c r="U35" s="22"/>
      <c r="V35" s="22"/>
      <c r="W35" s="22">
        <v>11924391</v>
      </c>
      <c r="X35" s="22">
        <v>12824063</v>
      </c>
      <c r="Y35" s="22">
        <v>-899672</v>
      </c>
      <c r="Z35" s="23">
        <v>-7.0154989101347986</v>
      </c>
      <c r="AA35" s="20">
        <v>25575371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59172889</v>
      </c>
      <c r="D38" s="20"/>
      <c r="E38" s="21">
        <v>69506057</v>
      </c>
      <c r="F38" s="22">
        <v>69486157</v>
      </c>
      <c r="G38" s="22">
        <v>464407</v>
      </c>
      <c r="H38" s="22">
        <v>410252</v>
      </c>
      <c r="I38" s="22">
        <v>326964</v>
      </c>
      <c r="J38" s="22">
        <v>1201623</v>
      </c>
      <c r="K38" s="22">
        <v>334450</v>
      </c>
      <c r="L38" s="22">
        <v>351424</v>
      </c>
      <c r="M38" s="22">
        <v>350968</v>
      </c>
      <c r="N38" s="22">
        <v>1036842</v>
      </c>
      <c r="O38" s="22"/>
      <c r="P38" s="22"/>
      <c r="Q38" s="22"/>
      <c r="R38" s="22"/>
      <c r="S38" s="22"/>
      <c r="T38" s="22"/>
      <c r="U38" s="22"/>
      <c r="V38" s="22"/>
      <c r="W38" s="22">
        <v>2238465</v>
      </c>
      <c r="X38" s="22">
        <v>2737018</v>
      </c>
      <c r="Y38" s="22">
        <v>-498553</v>
      </c>
      <c r="Z38" s="23">
        <v>-18.215188939203177</v>
      </c>
      <c r="AA38" s="20">
        <v>69486157</v>
      </c>
    </row>
    <row r="39" spans="1:27" x14ac:dyDescent="0.25">
      <c r="A39" s="19" t="s">
        <v>65</v>
      </c>
      <c r="B39" s="15" t="s">
        <v>32</v>
      </c>
      <c r="C39" s="20">
        <v>10993016</v>
      </c>
      <c r="D39" s="20"/>
      <c r="E39" s="21">
        <v>11071200</v>
      </c>
      <c r="F39" s="22">
        <v>11071200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11071200</v>
      </c>
    </row>
    <row r="40" spans="1:27" x14ac:dyDescent="0.25">
      <c r="A40" s="19" t="s">
        <v>66</v>
      </c>
      <c r="B40" s="15" t="s">
        <v>32</v>
      </c>
      <c r="C40" s="20">
        <v>25829302</v>
      </c>
      <c r="D40" s="20"/>
      <c r="E40" s="21">
        <v>26129572</v>
      </c>
      <c r="F40" s="22">
        <v>26129572</v>
      </c>
      <c r="G40" s="22"/>
      <c r="H40" s="22"/>
      <c r="I40" s="22">
        <v>7076870</v>
      </c>
      <c r="J40" s="22">
        <v>7076870</v>
      </c>
      <c r="K40" s="22">
        <v>2385060</v>
      </c>
      <c r="L40" s="22">
        <v>2307701</v>
      </c>
      <c r="M40" s="22">
        <v>2384586</v>
      </c>
      <c r="N40" s="22">
        <v>7077347</v>
      </c>
      <c r="O40" s="22"/>
      <c r="P40" s="22"/>
      <c r="Q40" s="22"/>
      <c r="R40" s="22"/>
      <c r="S40" s="22"/>
      <c r="T40" s="22"/>
      <c r="U40" s="22"/>
      <c r="V40" s="22"/>
      <c r="W40" s="22">
        <v>14154217</v>
      </c>
      <c r="X40" s="22">
        <v>5318505</v>
      </c>
      <c r="Y40" s="22">
        <v>8835712</v>
      </c>
      <c r="Z40" s="23">
        <v>166.13149747908483</v>
      </c>
      <c r="AA40" s="20">
        <v>26129572</v>
      </c>
    </row>
    <row r="41" spans="1:27" x14ac:dyDescent="0.25">
      <c r="A41" s="19" t="s">
        <v>40</v>
      </c>
      <c r="B41" s="15" t="s">
        <v>32</v>
      </c>
      <c r="C41" s="20">
        <v>7959790</v>
      </c>
      <c r="D41" s="20"/>
      <c r="E41" s="21">
        <v>8937470</v>
      </c>
      <c r="F41" s="22">
        <v>8937470</v>
      </c>
      <c r="G41" s="22"/>
      <c r="H41" s="22"/>
      <c r="I41" s="22"/>
      <c r="J41" s="22"/>
      <c r="K41" s="22"/>
      <c r="L41" s="22"/>
      <c r="M41" s="22">
        <v>4187137</v>
      </c>
      <c r="N41" s="22">
        <v>4187137</v>
      </c>
      <c r="O41" s="22"/>
      <c r="P41" s="22"/>
      <c r="Q41" s="22"/>
      <c r="R41" s="22"/>
      <c r="S41" s="22"/>
      <c r="T41" s="22"/>
      <c r="U41" s="22"/>
      <c r="V41" s="22"/>
      <c r="W41" s="22">
        <v>4187137</v>
      </c>
      <c r="X41" s="22">
        <v>4538475</v>
      </c>
      <c r="Y41" s="22">
        <v>-351338</v>
      </c>
      <c r="Z41" s="23">
        <v>-7.7413228011611821</v>
      </c>
      <c r="AA41" s="20">
        <v>8937470</v>
      </c>
    </row>
    <row r="42" spans="1:27" x14ac:dyDescent="0.25">
      <c r="A42" s="19" t="s">
        <v>67</v>
      </c>
      <c r="B42" s="15" t="s">
        <v>32</v>
      </c>
      <c r="C42" s="20">
        <v>5008011</v>
      </c>
      <c r="D42" s="20"/>
      <c r="E42" s="21">
        <v>5932180</v>
      </c>
      <c r="F42" s="22">
        <v>7857774</v>
      </c>
      <c r="G42" s="22">
        <v>48925</v>
      </c>
      <c r="H42" s="22">
        <v>287015</v>
      </c>
      <c r="I42" s="22">
        <v>602566</v>
      </c>
      <c r="J42" s="22">
        <v>938506</v>
      </c>
      <c r="K42" s="22">
        <v>906338</v>
      </c>
      <c r="L42" s="22">
        <v>562647</v>
      </c>
      <c r="M42" s="22">
        <v>1477322</v>
      </c>
      <c r="N42" s="22">
        <v>2946307</v>
      </c>
      <c r="O42" s="22"/>
      <c r="P42" s="22"/>
      <c r="Q42" s="22"/>
      <c r="R42" s="22"/>
      <c r="S42" s="22"/>
      <c r="T42" s="22"/>
      <c r="U42" s="22"/>
      <c r="V42" s="22"/>
      <c r="W42" s="22">
        <v>3884813</v>
      </c>
      <c r="X42" s="22">
        <v>4568101</v>
      </c>
      <c r="Y42" s="22">
        <v>-683288</v>
      </c>
      <c r="Z42" s="23">
        <v>-14.957812885485675</v>
      </c>
      <c r="AA42" s="20">
        <v>7857774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6432344</v>
      </c>
      <c r="D44" s="20"/>
      <c r="E44" s="21">
        <v>6391416</v>
      </c>
      <c r="F44" s="22">
        <v>6391416</v>
      </c>
      <c r="G44" s="22"/>
      <c r="H44" s="22">
        <v>327135</v>
      </c>
      <c r="I44" s="22">
        <v>1088386</v>
      </c>
      <c r="J44" s="22">
        <v>1415521</v>
      </c>
      <c r="K44" s="22"/>
      <c r="L44" s="22">
        <v>281507</v>
      </c>
      <c r="M44" s="22">
        <v>388296</v>
      </c>
      <c r="N44" s="22">
        <v>669803</v>
      </c>
      <c r="O44" s="22"/>
      <c r="P44" s="22"/>
      <c r="Q44" s="22"/>
      <c r="R44" s="22"/>
      <c r="S44" s="22"/>
      <c r="T44" s="22"/>
      <c r="U44" s="22"/>
      <c r="V44" s="22"/>
      <c r="W44" s="22">
        <v>2085324</v>
      </c>
      <c r="X44" s="22">
        <v>5596183</v>
      </c>
      <c r="Y44" s="22">
        <v>-3510859</v>
      </c>
      <c r="Z44" s="23">
        <v>-62.73667247836606</v>
      </c>
      <c r="AA44" s="20">
        <v>6391416</v>
      </c>
    </row>
    <row r="45" spans="1:27" x14ac:dyDescent="0.25">
      <c r="A45" s="19" t="s">
        <v>70</v>
      </c>
      <c r="B45" s="15" t="s">
        <v>32</v>
      </c>
      <c r="C45" s="20">
        <v>1253515</v>
      </c>
      <c r="D45" s="20"/>
      <c r="E45" s="21">
        <v>1029242</v>
      </c>
      <c r="F45" s="22">
        <v>1029242</v>
      </c>
      <c r="G45" s="22">
        <v>26960</v>
      </c>
      <c r="H45" s="22">
        <v>64572</v>
      </c>
      <c r="I45" s="22">
        <v>72200</v>
      </c>
      <c r="J45" s="22">
        <v>163732</v>
      </c>
      <c r="K45" s="22">
        <v>78192</v>
      </c>
      <c r="L45" s="22">
        <v>70794</v>
      </c>
      <c r="M45" s="22">
        <v>116713</v>
      </c>
      <c r="N45" s="22">
        <v>265699</v>
      </c>
      <c r="O45" s="22"/>
      <c r="P45" s="22"/>
      <c r="Q45" s="22"/>
      <c r="R45" s="22"/>
      <c r="S45" s="22"/>
      <c r="T45" s="22"/>
      <c r="U45" s="22"/>
      <c r="V45" s="22"/>
      <c r="W45" s="22">
        <v>429431</v>
      </c>
      <c r="X45" s="22">
        <v>354619</v>
      </c>
      <c r="Y45" s="22">
        <v>74812</v>
      </c>
      <c r="Z45" s="23">
        <v>21.096444352953451</v>
      </c>
      <c r="AA45" s="20">
        <v>1029242</v>
      </c>
    </row>
    <row r="46" spans="1:27" x14ac:dyDescent="0.25">
      <c r="A46" s="19" t="s">
        <v>71</v>
      </c>
      <c r="B46" s="15" t="s">
        <v>32</v>
      </c>
      <c r="C46" s="20">
        <v>617358</v>
      </c>
      <c r="D46" s="20"/>
      <c r="E46" s="21">
        <v>-4676010</v>
      </c>
      <c r="F46" s="22">
        <v>-4676010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-4676010</v>
      </c>
    </row>
    <row r="47" spans="1:27" x14ac:dyDescent="0.25">
      <c r="A47" s="19" t="s">
        <v>72</v>
      </c>
      <c r="B47" s="15" t="s">
        <v>32</v>
      </c>
      <c r="C47" s="20">
        <v>12485761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153011103</v>
      </c>
      <c r="D48" s="29">
        <f t="shared" ref="D48:Y48" si="1">SUM(D35:D47)</f>
        <v>0</v>
      </c>
      <c r="E48" s="30">
        <f t="shared" si="1"/>
        <v>149896498</v>
      </c>
      <c r="F48" s="31">
        <f t="shared" si="1"/>
        <v>151802192</v>
      </c>
      <c r="G48" s="31">
        <f t="shared" si="1"/>
        <v>2571628</v>
      </c>
      <c r="H48" s="31">
        <f t="shared" si="1"/>
        <v>2796050</v>
      </c>
      <c r="I48" s="31">
        <f t="shared" si="1"/>
        <v>11226787</v>
      </c>
      <c r="J48" s="31">
        <f t="shared" si="1"/>
        <v>16594465</v>
      </c>
      <c r="K48" s="31">
        <f t="shared" si="1"/>
        <v>5749939</v>
      </c>
      <c r="L48" s="31">
        <f t="shared" si="1"/>
        <v>5599428</v>
      </c>
      <c r="M48" s="31">
        <f t="shared" si="1"/>
        <v>10959946</v>
      </c>
      <c r="N48" s="31">
        <f t="shared" si="1"/>
        <v>22309313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38903778</v>
      </c>
      <c r="X48" s="31">
        <f t="shared" si="1"/>
        <v>35936964</v>
      </c>
      <c r="Y48" s="31">
        <f t="shared" si="1"/>
        <v>2966814</v>
      </c>
      <c r="Z48" s="32">
        <f>+IF(X48&lt;&gt;0,+(Y48/X48)*100,0)</f>
        <v>8.2556055653449185</v>
      </c>
      <c r="AA48" s="29">
        <f>SUM(AA35:AA47)</f>
        <v>151802192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62058246</v>
      </c>
      <c r="D49" s="39">
        <f t="shared" si="2"/>
        <v>0</v>
      </c>
      <c r="E49" s="40">
        <f t="shared" si="2"/>
        <v>86992465</v>
      </c>
      <c r="F49" s="41">
        <f t="shared" si="2"/>
        <v>85086771</v>
      </c>
      <c r="G49" s="41">
        <f t="shared" si="2"/>
        <v>-2360923</v>
      </c>
      <c r="H49" s="41">
        <f t="shared" si="2"/>
        <v>11837705</v>
      </c>
      <c r="I49" s="41">
        <f t="shared" si="2"/>
        <v>4477058</v>
      </c>
      <c r="J49" s="41">
        <f t="shared" si="2"/>
        <v>13953840</v>
      </c>
      <c r="K49" s="41">
        <f t="shared" si="2"/>
        <v>14880537</v>
      </c>
      <c r="L49" s="41">
        <f t="shared" si="2"/>
        <v>7669844</v>
      </c>
      <c r="M49" s="41">
        <f t="shared" si="2"/>
        <v>6997260</v>
      </c>
      <c r="N49" s="41">
        <f t="shared" si="2"/>
        <v>29547641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43501481</v>
      </c>
      <c r="X49" s="41">
        <f t="shared" si="2"/>
        <v>48868352</v>
      </c>
      <c r="Y49" s="41">
        <f t="shared" si="2"/>
        <v>-5366871</v>
      </c>
      <c r="Z49" s="42">
        <f>+IF(X49&lt;&gt;0,+(Y49/X49)*100,0)</f>
        <v>-10.982304048231461</v>
      </c>
      <c r="AA49" s="39">
        <f>+AA33-AA48</f>
        <v>85086771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62058246</v>
      </c>
      <c r="D52" s="48">
        <f t="shared" si="3"/>
        <v>0</v>
      </c>
      <c r="E52" s="49">
        <f t="shared" si="3"/>
        <v>86992465</v>
      </c>
      <c r="F52" s="50">
        <f t="shared" si="3"/>
        <v>85086771</v>
      </c>
      <c r="G52" s="50">
        <f t="shared" si="3"/>
        <v>-2360923</v>
      </c>
      <c r="H52" s="50">
        <f t="shared" si="3"/>
        <v>11837705</v>
      </c>
      <c r="I52" s="50">
        <f t="shared" si="3"/>
        <v>4477058</v>
      </c>
      <c r="J52" s="50">
        <f t="shared" si="3"/>
        <v>13953840</v>
      </c>
      <c r="K52" s="50">
        <f t="shared" si="3"/>
        <v>14880537</v>
      </c>
      <c r="L52" s="50">
        <f t="shared" si="3"/>
        <v>7669844</v>
      </c>
      <c r="M52" s="50">
        <f t="shared" si="3"/>
        <v>6997260</v>
      </c>
      <c r="N52" s="50">
        <f t="shared" si="3"/>
        <v>29547641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43501481</v>
      </c>
      <c r="X52" s="50">
        <f t="shared" si="3"/>
        <v>48868352</v>
      </c>
      <c r="Y52" s="50">
        <f t="shared" si="3"/>
        <v>-5366871</v>
      </c>
      <c r="Z52" s="51">
        <f>+IF(X52&lt;&gt;0,+(Y52/X52)*100,0)</f>
        <v>-10.982304048231461</v>
      </c>
      <c r="AA52" s="48">
        <f>SUM(AA49:AA51)</f>
        <v>85086771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62058246</v>
      </c>
      <c r="D54" s="54">
        <f>+D52-D53</f>
        <v>0</v>
      </c>
      <c r="E54" s="55">
        <f t="shared" si="4"/>
        <v>86992465</v>
      </c>
      <c r="F54" s="56">
        <f t="shared" si="4"/>
        <v>85086771</v>
      </c>
      <c r="G54" s="56">
        <f t="shared" si="4"/>
        <v>-2360923</v>
      </c>
      <c r="H54" s="56">
        <f t="shared" si="4"/>
        <v>11837705</v>
      </c>
      <c r="I54" s="56">
        <f t="shared" si="4"/>
        <v>4477058</v>
      </c>
      <c r="J54" s="56">
        <f t="shared" si="4"/>
        <v>13953840</v>
      </c>
      <c r="K54" s="56">
        <f t="shared" si="4"/>
        <v>14880537</v>
      </c>
      <c r="L54" s="56">
        <f t="shared" si="4"/>
        <v>7669844</v>
      </c>
      <c r="M54" s="56">
        <f t="shared" si="4"/>
        <v>6997260</v>
      </c>
      <c r="N54" s="56">
        <f t="shared" si="4"/>
        <v>29547641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43501481</v>
      </c>
      <c r="X54" s="56">
        <f t="shared" si="4"/>
        <v>48868352</v>
      </c>
      <c r="Y54" s="56">
        <f t="shared" si="4"/>
        <v>-5366871</v>
      </c>
      <c r="Z54" s="57">
        <f>+IF(X54&lt;&gt;0,+(Y54/X54)*100,0)</f>
        <v>-10.982304048231461</v>
      </c>
      <c r="AA54" s="54">
        <f>+AA52-AA53</f>
        <v>85086771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62058246</v>
      </c>
      <c r="D57" s="48">
        <f>SUM(D54:D56)</f>
        <v>0</v>
      </c>
      <c r="E57" s="49">
        <f t="shared" si="5"/>
        <v>86992465</v>
      </c>
      <c r="F57" s="50">
        <f t="shared" si="5"/>
        <v>85086771</v>
      </c>
      <c r="G57" s="50">
        <f t="shared" si="5"/>
        <v>-2360923</v>
      </c>
      <c r="H57" s="50">
        <f t="shared" si="5"/>
        <v>11837705</v>
      </c>
      <c r="I57" s="50">
        <f t="shared" si="5"/>
        <v>4477058</v>
      </c>
      <c r="J57" s="50">
        <f t="shared" si="5"/>
        <v>13953840</v>
      </c>
      <c r="K57" s="50">
        <f t="shared" si="5"/>
        <v>14880537</v>
      </c>
      <c r="L57" s="50">
        <f t="shared" si="5"/>
        <v>7669844</v>
      </c>
      <c r="M57" s="50">
        <f t="shared" si="5"/>
        <v>6997260</v>
      </c>
      <c r="N57" s="50">
        <f t="shared" si="5"/>
        <v>29547641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43501481</v>
      </c>
      <c r="X57" s="50">
        <f t="shared" si="5"/>
        <v>48868352</v>
      </c>
      <c r="Y57" s="50">
        <f t="shared" si="5"/>
        <v>-5366871</v>
      </c>
      <c r="Z57" s="51">
        <f>+IF(X57&lt;&gt;0,+(Y57/X57)*100,0)</f>
        <v>-10.982304048231461</v>
      </c>
      <c r="AA57" s="48">
        <f>SUM(AA54:AA56)</f>
        <v>85086771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62058246</v>
      </c>
      <c r="D60" s="65">
        <f>SUM(D57:D59)</f>
        <v>0</v>
      </c>
      <c r="E60" s="66">
        <f t="shared" si="6"/>
        <v>86992465</v>
      </c>
      <c r="F60" s="67">
        <f t="shared" si="6"/>
        <v>85086771</v>
      </c>
      <c r="G60" s="67">
        <f t="shared" si="6"/>
        <v>-2360923</v>
      </c>
      <c r="H60" s="67">
        <f t="shared" si="6"/>
        <v>11837705</v>
      </c>
      <c r="I60" s="67">
        <f t="shared" si="6"/>
        <v>4477058</v>
      </c>
      <c r="J60" s="67">
        <f t="shared" si="6"/>
        <v>13953840</v>
      </c>
      <c r="K60" s="67">
        <f t="shared" si="6"/>
        <v>14880537</v>
      </c>
      <c r="L60" s="67">
        <f t="shared" si="6"/>
        <v>7669844</v>
      </c>
      <c r="M60" s="67">
        <f t="shared" si="6"/>
        <v>6997260</v>
      </c>
      <c r="N60" s="67">
        <f t="shared" si="6"/>
        <v>29547641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43501481</v>
      </c>
      <c r="X60" s="67">
        <f t="shared" si="6"/>
        <v>48868352</v>
      </c>
      <c r="Y60" s="67">
        <f t="shared" si="6"/>
        <v>-5366871</v>
      </c>
      <c r="Z60" s="68">
        <f>+IF(X60&lt;&gt;0,+(Y60/X60)*100,0)</f>
        <v>-10.982304048231461</v>
      </c>
      <c r="AA60" s="65">
        <f>SUM(AA57:AA59)</f>
        <v>85086771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223808442</v>
      </c>
      <c r="D7" s="20"/>
      <c r="E7" s="21">
        <v>242590521</v>
      </c>
      <c r="F7" s="22">
        <v>242590521</v>
      </c>
      <c r="G7" s="22">
        <v>3127646</v>
      </c>
      <c r="H7" s="22">
        <v>19258355</v>
      </c>
      <c r="I7" s="22">
        <v>20173941</v>
      </c>
      <c r="J7" s="22">
        <v>42559942</v>
      </c>
      <c r="K7" s="22">
        <v>20813351</v>
      </c>
      <c r="L7" s="22">
        <v>22290348</v>
      </c>
      <c r="M7" s="22">
        <v>21663882</v>
      </c>
      <c r="N7" s="22">
        <v>64767581</v>
      </c>
      <c r="O7" s="22"/>
      <c r="P7" s="22"/>
      <c r="Q7" s="22"/>
      <c r="R7" s="22"/>
      <c r="S7" s="22"/>
      <c r="T7" s="22"/>
      <c r="U7" s="22"/>
      <c r="V7" s="22"/>
      <c r="W7" s="22">
        <v>107327523</v>
      </c>
      <c r="X7" s="22">
        <v>121295268</v>
      </c>
      <c r="Y7" s="22">
        <v>-13967745</v>
      </c>
      <c r="Z7" s="23">
        <v>-11.515490447657035</v>
      </c>
      <c r="AA7" s="20">
        <v>242590521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29050</v>
      </c>
      <c r="F10" s="22">
        <v>29050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14526</v>
      </c>
      <c r="Y10" s="22">
        <v>-14526</v>
      </c>
      <c r="Z10" s="23">
        <v>-100</v>
      </c>
      <c r="AA10" s="20">
        <v>29050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9645775</v>
      </c>
      <c r="D13" s="20"/>
      <c r="E13" s="21">
        <v>9705650</v>
      </c>
      <c r="F13" s="22">
        <v>9705650</v>
      </c>
      <c r="G13" s="22">
        <v>866483</v>
      </c>
      <c r="H13" s="22">
        <v>799326</v>
      </c>
      <c r="I13" s="22">
        <v>-3922157</v>
      </c>
      <c r="J13" s="22">
        <v>-2256348</v>
      </c>
      <c r="K13" s="22">
        <v>831567</v>
      </c>
      <c r="L13" s="22">
        <v>1823936</v>
      </c>
      <c r="M13" s="22">
        <v>1810945</v>
      </c>
      <c r="N13" s="22">
        <v>4466448</v>
      </c>
      <c r="O13" s="22"/>
      <c r="P13" s="22"/>
      <c r="Q13" s="22"/>
      <c r="R13" s="22"/>
      <c r="S13" s="22"/>
      <c r="T13" s="22"/>
      <c r="U13" s="22"/>
      <c r="V13" s="22"/>
      <c r="W13" s="22">
        <v>2210100</v>
      </c>
      <c r="X13" s="22">
        <v>4852824</v>
      </c>
      <c r="Y13" s="22">
        <v>-2642724</v>
      </c>
      <c r="Z13" s="23">
        <v>-54.457445808873352</v>
      </c>
      <c r="AA13" s="20">
        <v>9705650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12112619</v>
      </c>
      <c r="D20" s="20"/>
      <c r="E20" s="21">
        <v>13990508</v>
      </c>
      <c r="F20" s="22">
        <v>13990508</v>
      </c>
      <c r="G20" s="22">
        <v>1345414</v>
      </c>
      <c r="H20" s="22">
        <v>499238</v>
      </c>
      <c r="I20" s="22">
        <v>512111</v>
      </c>
      <c r="J20" s="22">
        <v>2356763</v>
      </c>
      <c r="K20" s="22">
        <v>726672</v>
      </c>
      <c r="L20" s="22">
        <v>580017</v>
      </c>
      <c r="M20" s="22">
        <v>212982</v>
      </c>
      <c r="N20" s="22">
        <v>1519671</v>
      </c>
      <c r="O20" s="22"/>
      <c r="P20" s="22"/>
      <c r="Q20" s="22"/>
      <c r="R20" s="22"/>
      <c r="S20" s="22"/>
      <c r="T20" s="22"/>
      <c r="U20" s="22"/>
      <c r="V20" s="22"/>
      <c r="W20" s="22">
        <v>3876434</v>
      </c>
      <c r="X20" s="22">
        <v>6995256</v>
      </c>
      <c r="Y20" s="22">
        <v>-3118822</v>
      </c>
      <c r="Z20" s="18">
        <v>-44.584815766570948</v>
      </c>
      <c r="AA20" s="20">
        <v>13990508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3490</v>
      </c>
      <c r="F24" s="22">
        <v>3490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1746</v>
      </c>
      <c r="Y24" s="22">
        <v>-1746</v>
      </c>
      <c r="Z24" s="23">
        <v>-100</v>
      </c>
      <c r="AA24" s="20">
        <v>3490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60503647</v>
      </c>
      <c r="D26" s="20"/>
      <c r="E26" s="21">
        <v>57670260</v>
      </c>
      <c r="F26" s="22">
        <v>57670260</v>
      </c>
      <c r="G26" s="22"/>
      <c r="H26" s="22">
        <v>25538589</v>
      </c>
      <c r="I26" s="22"/>
      <c r="J26" s="22">
        <v>25538589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25538589</v>
      </c>
      <c r="X26" s="22">
        <v>28835136</v>
      </c>
      <c r="Y26" s="22">
        <v>-3296547</v>
      </c>
      <c r="Z26" s="23">
        <v>-11.432396226603544</v>
      </c>
      <c r="AA26" s="20">
        <v>57670260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6700684</v>
      </c>
      <c r="D29" s="20"/>
      <c r="E29" s="21">
        <v>8127630</v>
      </c>
      <c r="F29" s="22">
        <v>8127630</v>
      </c>
      <c r="G29" s="22">
        <v>600945</v>
      </c>
      <c r="H29" s="22">
        <v>600668</v>
      </c>
      <c r="I29" s="22">
        <v>584194</v>
      </c>
      <c r="J29" s="22">
        <v>1785807</v>
      </c>
      <c r="K29" s="22">
        <v>593563</v>
      </c>
      <c r="L29" s="22">
        <v>327874</v>
      </c>
      <c r="M29" s="22">
        <v>120208</v>
      </c>
      <c r="N29" s="22">
        <v>1041645</v>
      </c>
      <c r="O29" s="22"/>
      <c r="P29" s="22"/>
      <c r="Q29" s="22"/>
      <c r="R29" s="22"/>
      <c r="S29" s="22"/>
      <c r="T29" s="22"/>
      <c r="U29" s="22"/>
      <c r="V29" s="22"/>
      <c r="W29" s="22">
        <v>2827452</v>
      </c>
      <c r="X29" s="22">
        <v>4063812</v>
      </c>
      <c r="Y29" s="22">
        <v>-1236360</v>
      </c>
      <c r="Z29" s="23">
        <v>-30.42365148781489</v>
      </c>
      <c r="AA29" s="20">
        <v>8127630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247394166</v>
      </c>
      <c r="F31" s="22">
        <v>247394166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123697086</v>
      </c>
      <c r="Y31" s="22">
        <v>-123697086</v>
      </c>
      <c r="Z31" s="23">
        <v>-100</v>
      </c>
      <c r="AA31" s="20">
        <v>247394166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312771167</v>
      </c>
      <c r="D33" s="29">
        <f t="shared" ref="D33:Y33" si="0">SUM(D6:D32)</f>
        <v>0</v>
      </c>
      <c r="E33" s="30">
        <f t="shared" si="0"/>
        <v>579511275</v>
      </c>
      <c r="F33" s="31">
        <f t="shared" si="0"/>
        <v>579511275</v>
      </c>
      <c r="G33" s="31">
        <f t="shared" si="0"/>
        <v>5940488</v>
      </c>
      <c r="H33" s="31">
        <f t="shared" si="0"/>
        <v>46696176</v>
      </c>
      <c r="I33" s="31">
        <f t="shared" si="0"/>
        <v>17348089</v>
      </c>
      <c r="J33" s="31">
        <f t="shared" si="0"/>
        <v>69984753</v>
      </c>
      <c r="K33" s="31">
        <f t="shared" si="0"/>
        <v>22965153</v>
      </c>
      <c r="L33" s="31">
        <f t="shared" si="0"/>
        <v>25022175</v>
      </c>
      <c r="M33" s="31">
        <f t="shared" si="0"/>
        <v>23808017</v>
      </c>
      <c r="N33" s="31">
        <f t="shared" si="0"/>
        <v>71795345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141780098</v>
      </c>
      <c r="X33" s="31">
        <f t="shared" si="0"/>
        <v>289755654</v>
      </c>
      <c r="Y33" s="31">
        <f t="shared" si="0"/>
        <v>-147975556</v>
      </c>
      <c r="Z33" s="32">
        <f>+IF(X33&lt;&gt;0,+(Y33/X33)*100,0)</f>
        <v>-51.069083193800246</v>
      </c>
      <c r="AA33" s="29">
        <f>SUM(AA6:AA32)</f>
        <v>579511275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32141694</v>
      </c>
      <c r="D35" s="20"/>
      <c r="E35" s="21">
        <v>60355211</v>
      </c>
      <c r="F35" s="22">
        <v>63908211</v>
      </c>
      <c r="G35" s="22">
        <v>3796762</v>
      </c>
      <c r="H35" s="22">
        <v>4933069</v>
      </c>
      <c r="I35" s="22">
        <v>4914323</v>
      </c>
      <c r="J35" s="22">
        <v>13644154</v>
      </c>
      <c r="K35" s="22">
        <v>4780001</v>
      </c>
      <c r="L35" s="22">
        <v>7296948</v>
      </c>
      <c r="M35" s="22">
        <v>5529008</v>
      </c>
      <c r="N35" s="22">
        <v>17605957</v>
      </c>
      <c r="O35" s="22"/>
      <c r="P35" s="22"/>
      <c r="Q35" s="22"/>
      <c r="R35" s="22"/>
      <c r="S35" s="22"/>
      <c r="T35" s="22"/>
      <c r="U35" s="22"/>
      <c r="V35" s="22"/>
      <c r="W35" s="22">
        <v>31250111</v>
      </c>
      <c r="X35" s="22">
        <v>31954110</v>
      </c>
      <c r="Y35" s="22">
        <v>-703999</v>
      </c>
      <c r="Z35" s="23">
        <v>-2.2031563388872355</v>
      </c>
      <c r="AA35" s="20">
        <v>63908211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121655911</v>
      </c>
      <c r="D38" s="20"/>
      <c r="E38" s="21">
        <v>269966740</v>
      </c>
      <c r="F38" s="22">
        <v>266363740</v>
      </c>
      <c r="G38" s="22">
        <v>859446</v>
      </c>
      <c r="H38" s="22">
        <v>3056109</v>
      </c>
      <c r="I38" s="22">
        <v>6672426</v>
      </c>
      <c r="J38" s="22">
        <v>10587981</v>
      </c>
      <c r="K38" s="22">
        <v>8136120</v>
      </c>
      <c r="L38" s="22">
        <v>373982</v>
      </c>
      <c r="M38" s="22">
        <v>14065020</v>
      </c>
      <c r="N38" s="22">
        <v>22575122</v>
      </c>
      <c r="O38" s="22"/>
      <c r="P38" s="22"/>
      <c r="Q38" s="22"/>
      <c r="R38" s="22"/>
      <c r="S38" s="22"/>
      <c r="T38" s="22"/>
      <c r="U38" s="22"/>
      <c r="V38" s="22"/>
      <c r="W38" s="22">
        <v>33163103</v>
      </c>
      <c r="X38" s="22">
        <v>133181874</v>
      </c>
      <c r="Y38" s="22">
        <v>-100018771</v>
      </c>
      <c r="Z38" s="23">
        <v>-75.099387023192051</v>
      </c>
      <c r="AA38" s="20">
        <v>266363740</v>
      </c>
    </row>
    <row r="39" spans="1:27" x14ac:dyDescent="0.25">
      <c r="A39" s="19" t="s">
        <v>65</v>
      </c>
      <c r="B39" s="15" t="s">
        <v>32</v>
      </c>
      <c r="C39" s="20">
        <v>13806233</v>
      </c>
      <c r="D39" s="20"/>
      <c r="E39" s="21">
        <v>18412969</v>
      </c>
      <c r="F39" s="22">
        <v>18412969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9206484</v>
      </c>
      <c r="Y39" s="22">
        <v>-9206484</v>
      </c>
      <c r="Z39" s="23">
        <v>-100</v>
      </c>
      <c r="AA39" s="20">
        <v>18412969</v>
      </c>
    </row>
    <row r="40" spans="1:27" x14ac:dyDescent="0.25">
      <c r="A40" s="19" t="s">
        <v>66</v>
      </c>
      <c r="B40" s="15" t="s">
        <v>32</v>
      </c>
      <c r="C40" s="20">
        <v>20902383</v>
      </c>
      <c r="D40" s="20"/>
      <c r="E40" s="21">
        <v>45760790</v>
      </c>
      <c r="F40" s="22">
        <v>45760790</v>
      </c>
      <c r="G40" s="22">
        <v>3813402</v>
      </c>
      <c r="H40" s="22">
        <v>3813402</v>
      </c>
      <c r="I40" s="22"/>
      <c r="J40" s="22">
        <v>7626804</v>
      </c>
      <c r="K40" s="22">
        <v>7626804</v>
      </c>
      <c r="L40" s="22">
        <v>3813402</v>
      </c>
      <c r="M40" s="22">
        <v>3813402</v>
      </c>
      <c r="N40" s="22">
        <v>15253608</v>
      </c>
      <c r="O40" s="22"/>
      <c r="P40" s="22"/>
      <c r="Q40" s="22"/>
      <c r="R40" s="22"/>
      <c r="S40" s="22"/>
      <c r="T40" s="22"/>
      <c r="U40" s="22"/>
      <c r="V40" s="22"/>
      <c r="W40" s="22">
        <v>22880412</v>
      </c>
      <c r="X40" s="22">
        <v>22880412</v>
      </c>
      <c r="Y40" s="22"/>
      <c r="Z40" s="23"/>
      <c r="AA40" s="20">
        <v>45760790</v>
      </c>
    </row>
    <row r="41" spans="1:27" x14ac:dyDescent="0.25">
      <c r="A41" s="19" t="s">
        <v>40</v>
      </c>
      <c r="B41" s="15" t="s">
        <v>32</v>
      </c>
      <c r="C41" s="20">
        <v>7616351</v>
      </c>
      <c r="D41" s="20"/>
      <c r="E41" s="21">
        <v>9533690</v>
      </c>
      <c r="F41" s="22">
        <v>9533690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4766850</v>
      </c>
      <c r="Y41" s="22">
        <v>-4766850</v>
      </c>
      <c r="Z41" s="23">
        <v>-100</v>
      </c>
      <c r="AA41" s="20">
        <v>9533690</v>
      </c>
    </row>
    <row r="42" spans="1:27" x14ac:dyDescent="0.25">
      <c r="A42" s="19" t="s">
        <v>67</v>
      </c>
      <c r="B42" s="15" t="s">
        <v>32</v>
      </c>
      <c r="C42" s="20">
        <v>21727180</v>
      </c>
      <c r="D42" s="20"/>
      <c r="E42" s="21">
        <v>42057910</v>
      </c>
      <c r="F42" s="22">
        <v>42087910</v>
      </c>
      <c r="G42" s="22">
        <v>816795</v>
      </c>
      <c r="H42" s="22">
        <v>3671950</v>
      </c>
      <c r="I42" s="22">
        <v>2200222</v>
      </c>
      <c r="J42" s="22">
        <v>6688967</v>
      </c>
      <c r="K42" s="22">
        <v>6294382</v>
      </c>
      <c r="L42" s="22">
        <v>2685977</v>
      </c>
      <c r="M42" s="22">
        <v>6552440</v>
      </c>
      <c r="N42" s="22">
        <v>15532799</v>
      </c>
      <c r="O42" s="22"/>
      <c r="P42" s="22"/>
      <c r="Q42" s="22"/>
      <c r="R42" s="22"/>
      <c r="S42" s="22"/>
      <c r="T42" s="22"/>
      <c r="U42" s="22"/>
      <c r="V42" s="22"/>
      <c r="W42" s="22">
        <v>22221766</v>
      </c>
      <c r="X42" s="22">
        <v>21043980</v>
      </c>
      <c r="Y42" s="22">
        <v>1177786</v>
      </c>
      <c r="Z42" s="23">
        <v>5.5967834981785769</v>
      </c>
      <c r="AA42" s="20">
        <v>42087910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23424861</v>
      </c>
      <c r="D44" s="20"/>
      <c r="E44" s="21">
        <v>2080572</v>
      </c>
      <c r="F44" s="22">
        <v>2080572</v>
      </c>
      <c r="G44" s="22">
        <v>1809938</v>
      </c>
      <c r="H44" s="22">
        <v>1155078</v>
      </c>
      <c r="I44" s="22">
        <v>13712885</v>
      </c>
      <c r="J44" s="22">
        <v>16677901</v>
      </c>
      <c r="K44" s="22">
        <v>288330</v>
      </c>
      <c r="L44" s="22"/>
      <c r="M44" s="22"/>
      <c r="N44" s="22">
        <v>288330</v>
      </c>
      <c r="O44" s="22"/>
      <c r="P44" s="22"/>
      <c r="Q44" s="22"/>
      <c r="R44" s="22"/>
      <c r="S44" s="22"/>
      <c r="T44" s="22"/>
      <c r="U44" s="22"/>
      <c r="V44" s="22"/>
      <c r="W44" s="22">
        <v>16966231</v>
      </c>
      <c r="X44" s="22">
        <v>1040286</v>
      </c>
      <c r="Y44" s="22">
        <v>15925945</v>
      </c>
      <c r="Z44" s="23">
        <v>1530.9198624224493</v>
      </c>
      <c r="AA44" s="20">
        <v>2080572</v>
      </c>
    </row>
    <row r="45" spans="1:27" x14ac:dyDescent="0.25">
      <c r="A45" s="19" t="s">
        <v>70</v>
      </c>
      <c r="B45" s="15" t="s">
        <v>32</v>
      </c>
      <c r="C45" s="20">
        <v>2301734</v>
      </c>
      <c r="D45" s="20"/>
      <c r="E45" s="21">
        <v>6708210</v>
      </c>
      <c r="F45" s="22">
        <v>6728210</v>
      </c>
      <c r="G45" s="22"/>
      <c r="H45" s="22">
        <v>455091</v>
      </c>
      <c r="I45" s="22">
        <v>521375</v>
      </c>
      <c r="J45" s="22">
        <v>976466</v>
      </c>
      <c r="K45" s="22">
        <v>554816</v>
      </c>
      <c r="L45" s="22">
        <v>595960</v>
      </c>
      <c r="M45" s="22">
        <v>604246</v>
      </c>
      <c r="N45" s="22">
        <v>1755022</v>
      </c>
      <c r="O45" s="22"/>
      <c r="P45" s="22"/>
      <c r="Q45" s="22"/>
      <c r="R45" s="22"/>
      <c r="S45" s="22"/>
      <c r="T45" s="22"/>
      <c r="U45" s="22"/>
      <c r="V45" s="22"/>
      <c r="W45" s="22">
        <v>2731488</v>
      </c>
      <c r="X45" s="22">
        <v>3364134</v>
      </c>
      <c r="Y45" s="22">
        <v>-632646</v>
      </c>
      <c r="Z45" s="23">
        <v>-18.805612380481872</v>
      </c>
      <c r="AA45" s="20">
        <v>6728210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37860700</v>
      </c>
      <c r="D47" s="20"/>
      <c r="E47" s="21">
        <v>50614726</v>
      </c>
      <c r="F47" s="22">
        <v>50614726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25307364</v>
      </c>
      <c r="Y47" s="22">
        <v>-25307364</v>
      </c>
      <c r="Z47" s="23">
        <v>-100</v>
      </c>
      <c r="AA47" s="20">
        <v>50614726</v>
      </c>
    </row>
    <row r="48" spans="1:27" x14ac:dyDescent="0.25">
      <c r="A48" s="37" t="s">
        <v>73</v>
      </c>
      <c r="B48" s="28" t="s">
        <v>32</v>
      </c>
      <c r="C48" s="29">
        <f>SUM(C35:C47)</f>
        <v>281437047</v>
      </c>
      <c r="D48" s="29">
        <f t="shared" ref="D48:Y48" si="1">SUM(D35:D47)</f>
        <v>0</v>
      </c>
      <c r="E48" s="30">
        <f t="shared" si="1"/>
        <v>505490818</v>
      </c>
      <c r="F48" s="31">
        <f t="shared" si="1"/>
        <v>505490818</v>
      </c>
      <c r="G48" s="31">
        <f t="shared" si="1"/>
        <v>11096343</v>
      </c>
      <c r="H48" s="31">
        <f t="shared" si="1"/>
        <v>17084699</v>
      </c>
      <c r="I48" s="31">
        <f t="shared" si="1"/>
        <v>28021231</v>
      </c>
      <c r="J48" s="31">
        <f t="shared" si="1"/>
        <v>56202273</v>
      </c>
      <c r="K48" s="31">
        <f t="shared" si="1"/>
        <v>27680453</v>
      </c>
      <c r="L48" s="31">
        <f t="shared" si="1"/>
        <v>14766269</v>
      </c>
      <c r="M48" s="31">
        <f t="shared" si="1"/>
        <v>30564116</v>
      </c>
      <c r="N48" s="31">
        <f t="shared" si="1"/>
        <v>73010838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129213111</v>
      </c>
      <c r="X48" s="31">
        <f t="shared" si="1"/>
        <v>252745494</v>
      </c>
      <c r="Y48" s="31">
        <f t="shared" si="1"/>
        <v>-123532383</v>
      </c>
      <c r="Z48" s="32">
        <f>+IF(X48&lt;&gt;0,+(Y48/X48)*100,0)</f>
        <v>-48.876195988681012</v>
      </c>
      <c r="AA48" s="29">
        <f>SUM(AA35:AA47)</f>
        <v>505490818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31334120</v>
      </c>
      <c r="D49" s="39">
        <f t="shared" si="2"/>
        <v>0</v>
      </c>
      <c r="E49" s="40">
        <f t="shared" si="2"/>
        <v>74020457</v>
      </c>
      <c r="F49" s="41">
        <f t="shared" si="2"/>
        <v>74020457</v>
      </c>
      <c r="G49" s="41">
        <f t="shared" si="2"/>
        <v>-5155855</v>
      </c>
      <c r="H49" s="41">
        <f t="shared" si="2"/>
        <v>29611477</v>
      </c>
      <c r="I49" s="41">
        <f t="shared" si="2"/>
        <v>-10673142</v>
      </c>
      <c r="J49" s="41">
        <f t="shared" si="2"/>
        <v>13782480</v>
      </c>
      <c r="K49" s="41">
        <f t="shared" si="2"/>
        <v>-4715300</v>
      </c>
      <c r="L49" s="41">
        <f t="shared" si="2"/>
        <v>10255906</v>
      </c>
      <c r="M49" s="41">
        <f t="shared" si="2"/>
        <v>-6756099</v>
      </c>
      <c r="N49" s="41">
        <f t="shared" si="2"/>
        <v>-1215493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12566987</v>
      </c>
      <c r="X49" s="41">
        <f t="shared" si="2"/>
        <v>37010160</v>
      </c>
      <c r="Y49" s="41">
        <f t="shared" si="2"/>
        <v>-24443173</v>
      </c>
      <c r="Z49" s="42">
        <f>+IF(X49&lt;&gt;0,+(Y49/X49)*100,0)</f>
        <v>-66.044494268600843</v>
      </c>
      <c r="AA49" s="39">
        <f>+AA33-AA48</f>
        <v>74020457</v>
      </c>
    </row>
    <row r="50" spans="1:27" x14ac:dyDescent="0.25">
      <c r="A50" s="43" t="s">
        <v>75</v>
      </c>
      <c r="B50" s="15" t="s">
        <v>32</v>
      </c>
      <c r="C50" s="20">
        <v>420134063</v>
      </c>
      <c r="D50" s="20"/>
      <c r="E50" s="21">
        <v>19000000</v>
      </c>
      <c r="F50" s="22">
        <v>19000000</v>
      </c>
      <c r="G50" s="22"/>
      <c r="H50" s="22">
        <v>3825362</v>
      </c>
      <c r="I50" s="22">
        <v>1311155</v>
      </c>
      <c r="J50" s="22">
        <v>5136517</v>
      </c>
      <c r="K50" s="22">
        <v>1700259</v>
      </c>
      <c r="L50" s="22"/>
      <c r="M50" s="22"/>
      <c r="N50" s="22">
        <v>1700259</v>
      </c>
      <c r="O50" s="22"/>
      <c r="P50" s="22"/>
      <c r="Q50" s="22"/>
      <c r="R50" s="22"/>
      <c r="S50" s="22"/>
      <c r="T50" s="22"/>
      <c r="U50" s="22"/>
      <c r="V50" s="22"/>
      <c r="W50" s="22">
        <v>6836776</v>
      </c>
      <c r="X50" s="22">
        <v>9499998</v>
      </c>
      <c r="Y50" s="22">
        <v>-2663222</v>
      </c>
      <c r="Z50" s="23">
        <v>-28.033921691351939</v>
      </c>
      <c r="AA50" s="20">
        <v>19000000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451468183</v>
      </c>
      <c r="D52" s="48">
        <f t="shared" si="3"/>
        <v>0</v>
      </c>
      <c r="E52" s="49">
        <f t="shared" si="3"/>
        <v>93020457</v>
      </c>
      <c r="F52" s="50">
        <f t="shared" si="3"/>
        <v>93020457</v>
      </c>
      <c r="G52" s="50">
        <f t="shared" si="3"/>
        <v>-5155855</v>
      </c>
      <c r="H52" s="50">
        <f t="shared" si="3"/>
        <v>33436839</v>
      </c>
      <c r="I52" s="50">
        <f t="shared" si="3"/>
        <v>-9361987</v>
      </c>
      <c r="J52" s="50">
        <f t="shared" si="3"/>
        <v>18918997</v>
      </c>
      <c r="K52" s="50">
        <f t="shared" si="3"/>
        <v>-3015041</v>
      </c>
      <c r="L52" s="50">
        <f t="shared" si="3"/>
        <v>10255906</v>
      </c>
      <c r="M52" s="50">
        <f t="shared" si="3"/>
        <v>-6756099</v>
      </c>
      <c r="N52" s="50">
        <f t="shared" si="3"/>
        <v>484766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19403763</v>
      </c>
      <c r="X52" s="50">
        <f t="shared" si="3"/>
        <v>46510158</v>
      </c>
      <c r="Y52" s="50">
        <f t="shared" si="3"/>
        <v>-27106395</v>
      </c>
      <c r="Z52" s="51">
        <f>+IF(X52&lt;&gt;0,+(Y52/X52)*100,0)</f>
        <v>-58.280591091520265</v>
      </c>
      <c r="AA52" s="48">
        <f>SUM(AA49:AA51)</f>
        <v>93020457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451468183</v>
      </c>
      <c r="D54" s="54">
        <f>+D52-D53</f>
        <v>0</v>
      </c>
      <c r="E54" s="55">
        <f t="shared" si="4"/>
        <v>93020457</v>
      </c>
      <c r="F54" s="56">
        <f t="shared" si="4"/>
        <v>93020457</v>
      </c>
      <c r="G54" s="56">
        <f t="shared" si="4"/>
        <v>-5155855</v>
      </c>
      <c r="H54" s="56">
        <f t="shared" si="4"/>
        <v>33436839</v>
      </c>
      <c r="I54" s="56">
        <f t="shared" si="4"/>
        <v>-9361987</v>
      </c>
      <c r="J54" s="56">
        <f t="shared" si="4"/>
        <v>18918997</v>
      </c>
      <c r="K54" s="56">
        <f t="shared" si="4"/>
        <v>-3015041</v>
      </c>
      <c r="L54" s="56">
        <f t="shared" si="4"/>
        <v>10255906</v>
      </c>
      <c r="M54" s="56">
        <f t="shared" si="4"/>
        <v>-6756099</v>
      </c>
      <c r="N54" s="56">
        <f t="shared" si="4"/>
        <v>484766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19403763</v>
      </c>
      <c r="X54" s="56">
        <f t="shared" si="4"/>
        <v>46510158</v>
      </c>
      <c r="Y54" s="56">
        <f t="shared" si="4"/>
        <v>-27106395</v>
      </c>
      <c r="Z54" s="57">
        <f>+IF(X54&lt;&gt;0,+(Y54/X54)*100,0)</f>
        <v>-58.280591091520265</v>
      </c>
      <c r="AA54" s="54">
        <f>+AA52-AA53</f>
        <v>93020457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451468183</v>
      </c>
      <c r="D57" s="48">
        <f>SUM(D54:D56)</f>
        <v>0</v>
      </c>
      <c r="E57" s="49">
        <f t="shared" si="5"/>
        <v>93020457</v>
      </c>
      <c r="F57" s="50">
        <f t="shared" si="5"/>
        <v>93020457</v>
      </c>
      <c r="G57" s="50">
        <f t="shared" si="5"/>
        <v>-5155855</v>
      </c>
      <c r="H57" s="50">
        <f t="shared" si="5"/>
        <v>33436839</v>
      </c>
      <c r="I57" s="50">
        <f t="shared" si="5"/>
        <v>-9361987</v>
      </c>
      <c r="J57" s="50">
        <f t="shared" si="5"/>
        <v>18918997</v>
      </c>
      <c r="K57" s="50">
        <f t="shared" si="5"/>
        <v>-3015041</v>
      </c>
      <c r="L57" s="50">
        <f t="shared" si="5"/>
        <v>10255906</v>
      </c>
      <c r="M57" s="50">
        <f t="shared" si="5"/>
        <v>-6756099</v>
      </c>
      <c r="N57" s="50">
        <f t="shared" si="5"/>
        <v>484766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19403763</v>
      </c>
      <c r="X57" s="50">
        <f t="shared" si="5"/>
        <v>46510158</v>
      </c>
      <c r="Y57" s="50">
        <f t="shared" si="5"/>
        <v>-27106395</v>
      </c>
      <c r="Z57" s="51">
        <f>+IF(X57&lt;&gt;0,+(Y57/X57)*100,0)</f>
        <v>-58.280591091520265</v>
      </c>
      <c r="AA57" s="48">
        <f>SUM(AA54:AA56)</f>
        <v>93020457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451468183</v>
      </c>
      <c r="D60" s="65">
        <f>SUM(D57:D59)</f>
        <v>0</v>
      </c>
      <c r="E60" s="66">
        <f t="shared" si="6"/>
        <v>93020457</v>
      </c>
      <c r="F60" s="67">
        <f t="shared" si="6"/>
        <v>93020457</v>
      </c>
      <c r="G60" s="67">
        <f t="shared" si="6"/>
        <v>-5155855</v>
      </c>
      <c r="H60" s="67">
        <f t="shared" si="6"/>
        <v>33436839</v>
      </c>
      <c r="I60" s="67">
        <f t="shared" si="6"/>
        <v>-9361987</v>
      </c>
      <c r="J60" s="67">
        <f t="shared" si="6"/>
        <v>18918997</v>
      </c>
      <c r="K60" s="67">
        <f t="shared" si="6"/>
        <v>-3015041</v>
      </c>
      <c r="L60" s="67">
        <f t="shared" si="6"/>
        <v>10255906</v>
      </c>
      <c r="M60" s="67">
        <f t="shared" si="6"/>
        <v>-6756099</v>
      </c>
      <c r="N60" s="67">
        <f t="shared" si="6"/>
        <v>484766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19403763</v>
      </c>
      <c r="X60" s="67">
        <f t="shared" si="6"/>
        <v>46510158</v>
      </c>
      <c r="Y60" s="67">
        <f t="shared" si="6"/>
        <v>-27106395</v>
      </c>
      <c r="Z60" s="68">
        <f>+IF(X60&lt;&gt;0,+(Y60/X60)*100,0)</f>
        <v>-58.280591091520265</v>
      </c>
      <c r="AA60" s="65">
        <f>SUM(AA57:AA59)</f>
        <v>93020457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76224265</v>
      </c>
      <c r="D7" s="20"/>
      <c r="E7" s="21">
        <v>81609000</v>
      </c>
      <c r="F7" s="22">
        <v>81609000</v>
      </c>
      <c r="G7" s="22">
        <v>8140169</v>
      </c>
      <c r="H7" s="22">
        <v>7266298</v>
      </c>
      <c r="I7" s="22">
        <v>7589198</v>
      </c>
      <c r="J7" s="22">
        <v>22995665</v>
      </c>
      <c r="K7" s="22">
        <v>7790856</v>
      </c>
      <c r="L7" s="22">
        <v>8527693</v>
      </c>
      <c r="M7" s="22">
        <v>9291268</v>
      </c>
      <c r="N7" s="22">
        <v>25609817</v>
      </c>
      <c r="O7" s="22"/>
      <c r="P7" s="22"/>
      <c r="Q7" s="22"/>
      <c r="R7" s="22"/>
      <c r="S7" s="22"/>
      <c r="T7" s="22"/>
      <c r="U7" s="22"/>
      <c r="V7" s="22"/>
      <c r="W7" s="22">
        <v>48605482</v>
      </c>
      <c r="X7" s="22">
        <v>42967800</v>
      </c>
      <c r="Y7" s="22">
        <v>5637682</v>
      </c>
      <c r="Z7" s="23">
        <v>13.120713650687261</v>
      </c>
      <c r="AA7" s="20">
        <v>81609000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2027963</v>
      </c>
      <c r="D13" s="20"/>
      <c r="E13" s="21">
        <v>2604300</v>
      </c>
      <c r="F13" s="22">
        <v>2604300</v>
      </c>
      <c r="G13" s="22">
        <v>171139</v>
      </c>
      <c r="H13" s="22">
        <v>176333</v>
      </c>
      <c r="I13" s="22">
        <v>183694</v>
      </c>
      <c r="J13" s="22">
        <v>531166</v>
      </c>
      <c r="K13" s="22">
        <v>197943</v>
      </c>
      <c r="L13" s="22">
        <v>239315</v>
      </c>
      <c r="M13" s="22">
        <v>232027</v>
      </c>
      <c r="N13" s="22">
        <v>669285</v>
      </c>
      <c r="O13" s="22"/>
      <c r="P13" s="22"/>
      <c r="Q13" s="22"/>
      <c r="R13" s="22"/>
      <c r="S13" s="22"/>
      <c r="T13" s="22"/>
      <c r="U13" s="22"/>
      <c r="V13" s="22"/>
      <c r="W13" s="22">
        <v>1200451</v>
      </c>
      <c r="X13" s="22">
        <v>1439200</v>
      </c>
      <c r="Y13" s="22">
        <v>-238749</v>
      </c>
      <c r="Z13" s="23">
        <v>-16.589007782101167</v>
      </c>
      <c r="AA13" s="20">
        <v>2604300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14071</v>
      </c>
      <c r="D20" s="20"/>
      <c r="E20" s="21">
        <v>231500</v>
      </c>
      <c r="F20" s="22">
        <v>231500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75400</v>
      </c>
      <c r="Y20" s="22">
        <v>-75400</v>
      </c>
      <c r="Z20" s="18">
        <v>-100</v>
      </c>
      <c r="AA20" s="20">
        <v>231500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12333700</v>
      </c>
      <c r="D26" s="20"/>
      <c r="E26" s="21">
        <v>13003800</v>
      </c>
      <c r="F26" s="22">
        <v>13003800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6502200</v>
      </c>
      <c r="Y26" s="22">
        <v>-6502200</v>
      </c>
      <c r="Z26" s="23">
        <v>-100</v>
      </c>
      <c r="AA26" s="20">
        <v>13003800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62356600</v>
      </c>
      <c r="F31" s="22">
        <v>62356600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31178400</v>
      </c>
      <c r="Y31" s="22">
        <v>-31178400</v>
      </c>
      <c r="Z31" s="23">
        <v>-100</v>
      </c>
      <c r="AA31" s="20">
        <v>62356600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90599999</v>
      </c>
      <c r="D33" s="29">
        <f t="shared" ref="D33:Y33" si="0">SUM(D6:D32)</f>
        <v>0</v>
      </c>
      <c r="E33" s="30">
        <f t="shared" si="0"/>
        <v>159805200</v>
      </c>
      <c r="F33" s="31">
        <f t="shared" si="0"/>
        <v>159805200</v>
      </c>
      <c r="G33" s="31">
        <f t="shared" si="0"/>
        <v>8311308</v>
      </c>
      <c r="H33" s="31">
        <f t="shared" si="0"/>
        <v>7442631</v>
      </c>
      <c r="I33" s="31">
        <f t="shared" si="0"/>
        <v>7772892</v>
      </c>
      <c r="J33" s="31">
        <f t="shared" si="0"/>
        <v>23526831</v>
      </c>
      <c r="K33" s="31">
        <f t="shared" si="0"/>
        <v>7988799</v>
      </c>
      <c r="L33" s="31">
        <f t="shared" si="0"/>
        <v>8767008</v>
      </c>
      <c r="M33" s="31">
        <f t="shared" si="0"/>
        <v>9523295</v>
      </c>
      <c r="N33" s="31">
        <f t="shared" si="0"/>
        <v>26279102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49805933</v>
      </c>
      <c r="X33" s="31">
        <f t="shared" si="0"/>
        <v>82163000</v>
      </c>
      <c r="Y33" s="31">
        <f t="shared" si="0"/>
        <v>-32357067</v>
      </c>
      <c r="Z33" s="32">
        <f>+IF(X33&lt;&gt;0,+(Y33/X33)*100,0)</f>
        <v>-39.381554957827731</v>
      </c>
      <c r="AA33" s="29">
        <f>SUM(AA6:AA32)</f>
        <v>159805200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31504320</v>
      </c>
      <c r="D35" s="20"/>
      <c r="E35" s="21">
        <v>32605200</v>
      </c>
      <c r="F35" s="22">
        <v>32605200</v>
      </c>
      <c r="G35" s="22">
        <v>1846974</v>
      </c>
      <c r="H35" s="22">
        <v>2556616</v>
      </c>
      <c r="I35" s="22">
        <v>2657477</v>
      </c>
      <c r="J35" s="22">
        <v>7061067</v>
      </c>
      <c r="K35" s="22">
        <v>2549760</v>
      </c>
      <c r="L35" s="22">
        <v>3953676</v>
      </c>
      <c r="M35" s="22">
        <v>2546810</v>
      </c>
      <c r="N35" s="22">
        <v>9050246</v>
      </c>
      <c r="O35" s="22"/>
      <c r="P35" s="22"/>
      <c r="Q35" s="22"/>
      <c r="R35" s="22"/>
      <c r="S35" s="22"/>
      <c r="T35" s="22"/>
      <c r="U35" s="22"/>
      <c r="V35" s="22"/>
      <c r="W35" s="22">
        <v>16111313</v>
      </c>
      <c r="X35" s="22">
        <v>17641500</v>
      </c>
      <c r="Y35" s="22">
        <v>-1530187</v>
      </c>
      <c r="Z35" s="23">
        <v>-8.6737919111186699</v>
      </c>
      <c r="AA35" s="20">
        <v>32605200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4308793</v>
      </c>
      <c r="D38" s="20"/>
      <c r="E38" s="21">
        <v>61742000</v>
      </c>
      <c r="F38" s="22">
        <v>61742000</v>
      </c>
      <c r="G38" s="22">
        <v>358825</v>
      </c>
      <c r="H38" s="22">
        <v>1529241</v>
      </c>
      <c r="I38" s="22">
        <v>494676</v>
      </c>
      <c r="J38" s="22">
        <v>2382742</v>
      </c>
      <c r="K38" s="22">
        <v>728841</v>
      </c>
      <c r="L38" s="22">
        <v>415143</v>
      </c>
      <c r="M38" s="22">
        <v>369195</v>
      </c>
      <c r="N38" s="22">
        <v>1513179</v>
      </c>
      <c r="O38" s="22"/>
      <c r="P38" s="22"/>
      <c r="Q38" s="22"/>
      <c r="R38" s="22"/>
      <c r="S38" s="22"/>
      <c r="T38" s="22"/>
      <c r="U38" s="22"/>
      <c r="V38" s="22"/>
      <c r="W38" s="22">
        <v>3895921</v>
      </c>
      <c r="X38" s="22">
        <v>30872400</v>
      </c>
      <c r="Y38" s="22">
        <v>-26976479</v>
      </c>
      <c r="Z38" s="23">
        <v>-87.380569699796581</v>
      </c>
      <c r="AA38" s="20">
        <v>61742000</v>
      </c>
    </row>
    <row r="39" spans="1:27" x14ac:dyDescent="0.25">
      <c r="A39" s="19" t="s">
        <v>65</v>
      </c>
      <c r="B39" s="15" t="s">
        <v>32</v>
      </c>
      <c r="C39" s="20">
        <v>2110924</v>
      </c>
      <c r="D39" s="20"/>
      <c r="E39" s="21">
        <v>-4637100</v>
      </c>
      <c r="F39" s="22">
        <v>-4637100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-2319000</v>
      </c>
      <c r="Y39" s="22">
        <v>2319000</v>
      </c>
      <c r="Z39" s="23">
        <v>-100</v>
      </c>
      <c r="AA39" s="20">
        <v>-4637100</v>
      </c>
    </row>
    <row r="40" spans="1:27" x14ac:dyDescent="0.25">
      <c r="A40" s="19" t="s">
        <v>66</v>
      </c>
      <c r="B40" s="15" t="s">
        <v>32</v>
      </c>
      <c r="C40" s="20">
        <v>21211061</v>
      </c>
      <c r="D40" s="20"/>
      <c r="E40" s="21">
        <v>13375800</v>
      </c>
      <c r="F40" s="22">
        <v>13375800</v>
      </c>
      <c r="G40" s="22">
        <v>1114650</v>
      </c>
      <c r="H40" s="22">
        <v>1114650</v>
      </c>
      <c r="I40" s="22">
        <v>1114650</v>
      </c>
      <c r="J40" s="22">
        <v>3343950</v>
      </c>
      <c r="K40" s="22">
        <v>1114650</v>
      </c>
      <c r="L40" s="22"/>
      <c r="M40" s="22">
        <v>2229300</v>
      </c>
      <c r="N40" s="22">
        <v>3343950</v>
      </c>
      <c r="O40" s="22"/>
      <c r="P40" s="22"/>
      <c r="Q40" s="22"/>
      <c r="R40" s="22"/>
      <c r="S40" s="22"/>
      <c r="T40" s="22"/>
      <c r="U40" s="22"/>
      <c r="V40" s="22"/>
      <c r="W40" s="22">
        <v>6687900</v>
      </c>
      <c r="X40" s="22">
        <v>10031900</v>
      </c>
      <c r="Y40" s="22">
        <v>-3344000</v>
      </c>
      <c r="Z40" s="23">
        <v>-33.333665606714582</v>
      </c>
      <c r="AA40" s="20">
        <v>13375800</v>
      </c>
    </row>
    <row r="41" spans="1:27" x14ac:dyDescent="0.25">
      <c r="A41" s="19" t="s">
        <v>40</v>
      </c>
      <c r="B41" s="15" t="s">
        <v>32</v>
      </c>
      <c r="C41" s="20">
        <v>2571510</v>
      </c>
      <c r="D41" s="20"/>
      <c r="E41" s="21">
        <v>2635100</v>
      </c>
      <c r="F41" s="22">
        <v>2635100</v>
      </c>
      <c r="G41" s="22"/>
      <c r="H41" s="22">
        <v>391968</v>
      </c>
      <c r="I41" s="22">
        <v>391968</v>
      </c>
      <c r="J41" s="22">
        <v>783936</v>
      </c>
      <c r="K41" s="22">
        <v>391968</v>
      </c>
      <c r="L41" s="22">
        <v>391968</v>
      </c>
      <c r="M41" s="22">
        <v>391968</v>
      </c>
      <c r="N41" s="22">
        <v>1175904</v>
      </c>
      <c r="O41" s="22"/>
      <c r="P41" s="22"/>
      <c r="Q41" s="22"/>
      <c r="R41" s="22"/>
      <c r="S41" s="22"/>
      <c r="T41" s="22"/>
      <c r="U41" s="22"/>
      <c r="V41" s="22"/>
      <c r="W41" s="22">
        <v>1959840</v>
      </c>
      <c r="X41" s="22">
        <v>1227700</v>
      </c>
      <c r="Y41" s="22">
        <v>732140</v>
      </c>
      <c r="Z41" s="23">
        <v>59.63509000570172</v>
      </c>
      <c r="AA41" s="20">
        <v>2635100</v>
      </c>
    </row>
    <row r="42" spans="1:27" x14ac:dyDescent="0.25">
      <c r="A42" s="19" t="s">
        <v>67</v>
      </c>
      <c r="B42" s="15" t="s">
        <v>32</v>
      </c>
      <c r="C42" s="20">
        <v>25450</v>
      </c>
      <c r="D42" s="20"/>
      <c r="E42" s="21">
        <v>304700</v>
      </c>
      <c r="F42" s="22">
        <v>304700</v>
      </c>
      <c r="G42" s="22"/>
      <c r="H42" s="22"/>
      <c r="I42" s="22"/>
      <c r="J42" s="22"/>
      <c r="K42" s="22">
        <v>4684</v>
      </c>
      <c r="L42" s="22"/>
      <c r="M42" s="22"/>
      <c r="N42" s="22">
        <v>4684</v>
      </c>
      <c r="O42" s="22"/>
      <c r="P42" s="22"/>
      <c r="Q42" s="22"/>
      <c r="R42" s="22"/>
      <c r="S42" s="22"/>
      <c r="T42" s="22"/>
      <c r="U42" s="22"/>
      <c r="V42" s="22"/>
      <c r="W42" s="22">
        <v>4684</v>
      </c>
      <c r="X42" s="22">
        <v>180100</v>
      </c>
      <c r="Y42" s="22">
        <v>-175416</v>
      </c>
      <c r="Z42" s="23">
        <v>-97.399222654081058</v>
      </c>
      <c r="AA42" s="20">
        <v>304700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8526840</v>
      </c>
      <c r="D44" s="20"/>
      <c r="E44" s="21">
        <v>8717500</v>
      </c>
      <c r="F44" s="22">
        <v>8717500</v>
      </c>
      <c r="G44" s="22">
        <v>1115083</v>
      </c>
      <c r="H44" s="22">
        <v>2002916</v>
      </c>
      <c r="I44" s="22">
        <v>606547</v>
      </c>
      <c r="J44" s="22">
        <v>3724546</v>
      </c>
      <c r="K44" s="22">
        <v>556093</v>
      </c>
      <c r="L44" s="22">
        <v>471132</v>
      </c>
      <c r="M44" s="22">
        <v>342260</v>
      </c>
      <c r="N44" s="22">
        <v>1369485</v>
      </c>
      <c r="O44" s="22"/>
      <c r="P44" s="22"/>
      <c r="Q44" s="22"/>
      <c r="R44" s="22"/>
      <c r="S44" s="22"/>
      <c r="T44" s="22"/>
      <c r="U44" s="22"/>
      <c r="V44" s="22"/>
      <c r="W44" s="22">
        <v>5094031</v>
      </c>
      <c r="X44" s="22">
        <v>4359000</v>
      </c>
      <c r="Y44" s="22">
        <v>735031</v>
      </c>
      <c r="Z44" s="23">
        <v>16.862376691901812</v>
      </c>
      <c r="AA44" s="20">
        <v>8717500</v>
      </c>
    </row>
    <row r="45" spans="1:27" x14ac:dyDescent="0.25">
      <c r="A45" s="19" t="s">
        <v>70</v>
      </c>
      <c r="B45" s="15" t="s">
        <v>32</v>
      </c>
      <c r="C45" s="20">
        <v>6216922</v>
      </c>
      <c r="D45" s="20"/>
      <c r="E45" s="21">
        <v>6501200</v>
      </c>
      <c r="F45" s="22">
        <v>6501200</v>
      </c>
      <c r="G45" s="22">
        <v>103579</v>
      </c>
      <c r="H45" s="22">
        <v>227049</v>
      </c>
      <c r="I45" s="22">
        <v>308219</v>
      </c>
      <c r="J45" s="22">
        <v>638847</v>
      </c>
      <c r="K45" s="22">
        <v>173416</v>
      </c>
      <c r="L45" s="22">
        <v>196169</v>
      </c>
      <c r="M45" s="22">
        <v>180784</v>
      </c>
      <c r="N45" s="22">
        <v>550369</v>
      </c>
      <c r="O45" s="22"/>
      <c r="P45" s="22"/>
      <c r="Q45" s="22"/>
      <c r="R45" s="22"/>
      <c r="S45" s="22"/>
      <c r="T45" s="22"/>
      <c r="U45" s="22"/>
      <c r="V45" s="22"/>
      <c r="W45" s="22">
        <v>1189216</v>
      </c>
      <c r="X45" s="22">
        <v>3891900</v>
      </c>
      <c r="Y45" s="22">
        <v>-2702684</v>
      </c>
      <c r="Z45" s="23">
        <v>-69.443819214265517</v>
      </c>
      <c r="AA45" s="20">
        <v>6501200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7549200</v>
      </c>
      <c r="F47" s="22">
        <v>7549200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3774600</v>
      </c>
      <c r="Y47" s="22">
        <v>-3774600</v>
      </c>
      <c r="Z47" s="23">
        <v>-100</v>
      </c>
      <c r="AA47" s="20">
        <v>7549200</v>
      </c>
    </row>
    <row r="48" spans="1:27" x14ac:dyDescent="0.25">
      <c r="A48" s="37" t="s">
        <v>73</v>
      </c>
      <c r="B48" s="28" t="s">
        <v>32</v>
      </c>
      <c r="C48" s="29">
        <f>SUM(C35:C47)</f>
        <v>76475820</v>
      </c>
      <c r="D48" s="29">
        <f t="shared" ref="D48:Y48" si="1">SUM(D35:D47)</f>
        <v>0</v>
      </c>
      <c r="E48" s="30">
        <f t="shared" si="1"/>
        <v>128793600</v>
      </c>
      <c r="F48" s="31">
        <f t="shared" si="1"/>
        <v>128793600</v>
      </c>
      <c r="G48" s="31">
        <f t="shared" si="1"/>
        <v>4539111</v>
      </c>
      <c r="H48" s="31">
        <f t="shared" si="1"/>
        <v>7822440</v>
      </c>
      <c r="I48" s="31">
        <f t="shared" si="1"/>
        <v>5573537</v>
      </c>
      <c r="J48" s="31">
        <f t="shared" si="1"/>
        <v>17935088</v>
      </c>
      <c r="K48" s="31">
        <f t="shared" si="1"/>
        <v>5519412</v>
      </c>
      <c r="L48" s="31">
        <f t="shared" si="1"/>
        <v>5428088</v>
      </c>
      <c r="M48" s="31">
        <f t="shared" si="1"/>
        <v>6060317</v>
      </c>
      <c r="N48" s="31">
        <f t="shared" si="1"/>
        <v>17007817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34942905</v>
      </c>
      <c r="X48" s="31">
        <f t="shared" si="1"/>
        <v>69660100</v>
      </c>
      <c r="Y48" s="31">
        <f t="shared" si="1"/>
        <v>-34717195</v>
      </c>
      <c r="Z48" s="32">
        <f>+IF(X48&lt;&gt;0,+(Y48/X48)*100,0)</f>
        <v>-49.837991906414146</v>
      </c>
      <c r="AA48" s="29">
        <f>SUM(AA35:AA47)</f>
        <v>128793600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14124179</v>
      </c>
      <c r="D49" s="39">
        <f t="shared" si="2"/>
        <v>0</v>
      </c>
      <c r="E49" s="40">
        <f t="shared" si="2"/>
        <v>31011600</v>
      </c>
      <c r="F49" s="41">
        <f t="shared" si="2"/>
        <v>31011600</v>
      </c>
      <c r="G49" s="41">
        <f t="shared" si="2"/>
        <v>3772197</v>
      </c>
      <c r="H49" s="41">
        <f t="shared" si="2"/>
        <v>-379809</v>
      </c>
      <c r="I49" s="41">
        <f t="shared" si="2"/>
        <v>2199355</v>
      </c>
      <c r="J49" s="41">
        <f t="shared" si="2"/>
        <v>5591743</v>
      </c>
      <c r="K49" s="41">
        <f t="shared" si="2"/>
        <v>2469387</v>
      </c>
      <c r="L49" s="41">
        <f t="shared" si="2"/>
        <v>3338920</v>
      </c>
      <c r="M49" s="41">
        <f t="shared" si="2"/>
        <v>3462978</v>
      </c>
      <c r="N49" s="41">
        <f t="shared" si="2"/>
        <v>9271285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14863028</v>
      </c>
      <c r="X49" s="41">
        <f t="shared" si="2"/>
        <v>12502900</v>
      </c>
      <c r="Y49" s="41">
        <f t="shared" si="2"/>
        <v>2360128</v>
      </c>
      <c r="Z49" s="42">
        <f>+IF(X49&lt;&gt;0,+(Y49/X49)*100,0)</f>
        <v>18.87664461844852</v>
      </c>
      <c r="AA49" s="39">
        <f>+AA33-AA48</f>
        <v>31011600</v>
      </c>
    </row>
    <row r="50" spans="1:27" x14ac:dyDescent="0.25">
      <c r="A50" s="43" t="s">
        <v>75</v>
      </c>
      <c r="B50" s="15" t="s">
        <v>32</v>
      </c>
      <c r="C50" s="20">
        <v>11520000</v>
      </c>
      <c r="D50" s="20"/>
      <c r="E50" s="21">
        <v>15816000</v>
      </c>
      <c r="F50" s="22">
        <v>15816000</v>
      </c>
      <c r="G50" s="22"/>
      <c r="H50" s="22"/>
      <c r="I50" s="22">
        <v>496242</v>
      </c>
      <c r="J50" s="22">
        <v>496242</v>
      </c>
      <c r="K50" s="22">
        <v>1621367</v>
      </c>
      <c r="L50" s="22">
        <v>-716680</v>
      </c>
      <c r="M50" s="22">
        <v>452767</v>
      </c>
      <c r="N50" s="22">
        <v>1357454</v>
      </c>
      <c r="O50" s="22"/>
      <c r="P50" s="22"/>
      <c r="Q50" s="22"/>
      <c r="R50" s="22"/>
      <c r="S50" s="22"/>
      <c r="T50" s="22"/>
      <c r="U50" s="22"/>
      <c r="V50" s="22"/>
      <c r="W50" s="22">
        <v>1853696</v>
      </c>
      <c r="X50" s="22">
        <v>7908000</v>
      </c>
      <c r="Y50" s="22">
        <v>-6054304</v>
      </c>
      <c r="Z50" s="23">
        <v>-76.559231158320685</v>
      </c>
      <c r="AA50" s="20">
        <v>15816000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25644179</v>
      </c>
      <c r="D52" s="48">
        <f t="shared" si="3"/>
        <v>0</v>
      </c>
      <c r="E52" s="49">
        <f t="shared" si="3"/>
        <v>46827600</v>
      </c>
      <c r="F52" s="50">
        <f t="shared" si="3"/>
        <v>46827600</v>
      </c>
      <c r="G52" s="50">
        <f t="shared" si="3"/>
        <v>3772197</v>
      </c>
      <c r="H52" s="50">
        <f t="shared" si="3"/>
        <v>-379809</v>
      </c>
      <c r="I52" s="50">
        <f t="shared" si="3"/>
        <v>2695597</v>
      </c>
      <c r="J52" s="50">
        <f t="shared" si="3"/>
        <v>6087985</v>
      </c>
      <c r="K52" s="50">
        <f t="shared" si="3"/>
        <v>4090754</v>
      </c>
      <c r="L52" s="50">
        <f t="shared" si="3"/>
        <v>2622240</v>
      </c>
      <c r="M52" s="50">
        <f t="shared" si="3"/>
        <v>3915745</v>
      </c>
      <c r="N52" s="50">
        <f t="shared" si="3"/>
        <v>10628739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16716724</v>
      </c>
      <c r="X52" s="50">
        <f t="shared" si="3"/>
        <v>20410900</v>
      </c>
      <c r="Y52" s="50">
        <f t="shared" si="3"/>
        <v>-3694176</v>
      </c>
      <c r="Z52" s="51">
        <f>+IF(X52&lt;&gt;0,+(Y52/X52)*100,0)</f>
        <v>-18.099035319363672</v>
      </c>
      <c r="AA52" s="48">
        <f>SUM(AA49:AA51)</f>
        <v>46827600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25644179</v>
      </c>
      <c r="D54" s="54">
        <f>+D52-D53</f>
        <v>0</v>
      </c>
      <c r="E54" s="55">
        <f t="shared" si="4"/>
        <v>46827600</v>
      </c>
      <c r="F54" s="56">
        <f t="shared" si="4"/>
        <v>46827600</v>
      </c>
      <c r="G54" s="56">
        <f t="shared" si="4"/>
        <v>3772197</v>
      </c>
      <c r="H54" s="56">
        <f t="shared" si="4"/>
        <v>-379809</v>
      </c>
      <c r="I54" s="56">
        <f t="shared" si="4"/>
        <v>2695597</v>
      </c>
      <c r="J54" s="56">
        <f t="shared" si="4"/>
        <v>6087985</v>
      </c>
      <c r="K54" s="56">
        <f t="shared" si="4"/>
        <v>4090754</v>
      </c>
      <c r="L54" s="56">
        <f t="shared" si="4"/>
        <v>2622240</v>
      </c>
      <c r="M54" s="56">
        <f t="shared" si="4"/>
        <v>3915745</v>
      </c>
      <c r="N54" s="56">
        <f t="shared" si="4"/>
        <v>10628739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16716724</v>
      </c>
      <c r="X54" s="56">
        <f t="shared" si="4"/>
        <v>20410900</v>
      </c>
      <c r="Y54" s="56">
        <f t="shared" si="4"/>
        <v>-3694176</v>
      </c>
      <c r="Z54" s="57">
        <f>+IF(X54&lt;&gt;0,+(Y54/X54)*100,0)</f>
        <v>-18.099035319363672</v>
      </c>
      <c r="AA54" s="54">
        <f>+AA52-AA53</f>
        <v>46827600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25644179</v>
      </c>
      <c r="D57" s="48">
        <f>SUM(D54:D56)</f>
        <v>0</v>
      </c>
      <c r="E57" s="49">
        <f t="shared" si="5"/>
        <v>46827600</v>
      </c>
      <c r="F57" s="50">
        <f t="shared" si="5"/>
        <v>46827600</v>
      </c>
      <c r="G57" s="50">
        <f t="shared" si="5"/>
        <v>3772197</v>
      </c>
      <c r="H57" s="50">
        <f t="shared" si="5"/>
        <v>-379809</v>
      </c>
      <c r="I57" s="50">
        <f t="shared" si="5"/>
        <v>2695597</v>
      </c>
      <c r="J57" s="50">
        <f t="shared" si="5"/>
        <v>6087985</v>
      </c>
      <c r="K57" s="50">
        <f t="shared" si="5"/>
        <v>4090754</v>
      </c>
      <c r="L57" s="50">
        <f t="shared" si="5"/>
        <v>2622240</v>
      </c>
      <c r="M57" s="50">
        <f t="shared" si="5"/>
        <v>3915745</v>
      </c>
      <c r="N57" s="50">
        <f t="shared" si="5"/>
        <v>10628739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16716724</v>
      </c>
      <c r="X57" s="50">
        <f t="shared" si="5"/>
        <v>20410900</v>
      </c>
      <c r="Y57" s="50">
        <f t="shared" si="5"/>
        <v>-3694176</v>
      </c>
      <c r="Z57" s="51">
        <f>+IF(X57&lt;&gt;0,+(Y57/X57)*100,0)</f>
        <v>-18.099035319363672</v>
      </c>
      <c r="AA57" s="48">
        <f>SUM(AA54:AA56)</f>
        <v>46827600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25644179</v>
      </c>
      <c r="D60" s="65">
        <f>SUM(D57:D59)</f>
        <v>0</v>
      </c>
      <c r="E60" s="66">
        <f t="shared" si="6"/>
        <v>46827600</v>
      </c>
      <c r="F60" s="67">
        <f t="shared" si="6"/>
        <v>46827600</v>
      </c>
      <c r="G60" s="67">
        <f t="shared" si="6"/>
        <v>3772197</v>
      </c>
      <c r="H60" s="67">
        <f t="shared" si="6"/>
        <v>-379809</v>
      </c>
      <c r="I60" s="67">
        <f t="shared" si="6"/>
        <v>2695597</v>
      </c>
      <c r="J60" s="67">
        <f t="shared" si="6"/>
        <v>6087985</v>
      </c>
      <c r="K60" s="67">
        <f t="shared" si="6"/>
        <v>4090754</v>
      </c>
      <c r="L60" s="67">
        <f t="shared" si="6"/>
        <v>2622240</v>
      </c>
      <c r="M60" s="67">
        <f t="shared" si="6"/>
        <v>3915745</v>
      </c>
      <c r="N60" s="67">
        <f t="shared" si="6"/>
        <v>10628739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16716724</v>
      </c>
      <c r="X60" s="67">
        <f t="shared" si="6"/>
        <v>20410900</v>
      </c>
      <c r="Y60" s="67">
        <f t="shared" si="6"/>
        <v>-3694176</v>
      </c>
      <c r="Z60" s="68">
        <f>+IF(X60&lt;&gt;0,+(Y60/X60)*100,0)</f>
        <v>-18.099035319363672</v>
      </c>
      <c r="AA60" s="65">
        <f>SUM(AA57:AA59)</f>
        <v>46827600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95792290</v>
      </c>
      <c r="D7" s="20"/>
      <c r="E7" s="21">
        <v>101466087</v>
      </c>
      <c r="F7" s="22">
        <v>101466087</v>
      </c>
      <c r="G7" s="22">
        <v>7789172</v>
      </c>
      <c r="H7" s="22">
        <v>7365869</v>
      </c>
      <c r="I7" s="22">
        <v>5647205</v>
      </c>
      <c r="J7" s="22">
        <v>20802246</v>
      </c>
      <c r="K7" s="22">
        <v>7964232</v>
      </c>
      <c r="L7" s="22">
        <v>7486579</v>
      </c>
      <c r="M7" s="22">
        <v>7646713</v>
      </c>
      <c r="N7" s="22">
        <v>23097524</v>
      </c>
      <c r="O7" s="22"/>
      <c r="P7" s="22"/>
      <c r="Q7" s="22"/>
      <c r="R7" s="22"/>
      <c r="S7" s="22"/>
      <c r="T7" s="22"/>
      <c r="U7" s="22"/>
      <c r="V7" s="22"/>
      <c r="W7" s="22">
        <v>43899770</v>
      </c>
      <c r="X7" s="22">
        <v>50733042</v>
      </c>
      <c r="Y7" s="22">
        <v>-6833272</v>
      </c>
      <c r="Z7" s="23">
        <v>-13.469076031356447</v>
      </c>
      <c r="AA7" s="20">
        <v>101466087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4207545</v>
      </c>
      <c r="D13" s="20"/>
      <c r="E13" s="21">
        <v>5329842</v>
      </c>
      <c r="F13" s="22">
        <v>5329842</v>
      </c>
      <c r="G13" s="22">
        <v>654677</v>
      </c>
      <c r="H13" s="22">
        <v>2108</v>
      </c>
      <c r="I13" s="22">
        <v>672508</v>
      </c>
      <c r="J13" s="22">
        <v>1329293</v>
      </c>
      <c r="K13" s="22">
        <v>711870</v>
      </c>
      <c r="L13" s="22">
        <v>694521</v>
      </c>
      <c r="M13" s="22">
        <v>717979</v>
      </c>
      <c r="N13" s="22">
        <v>2124370</v>
      </c>
      <c r="O13" s="22"/>
      <c r="P13" s="22"/>
      <c r="Q13" s="22"/>
      <c r="R13" s="22"/>
      <c r="S13" s="22"/>
      <c r="T13" s="22"/>
      <c r="U13" s="22"/>
      <c r="V13" s="22"/>
      <c r="W13" s="22">
        <v>3453663</v>
      </c>
      <c r="X13" s="22">
        <v>2664918</v>
      </c>
      <c r="Y13" s="22">
        <v>788745</v>
      </c>
      <c r="Z13" s="23">
        <v>29.597345959613016</v>
      </c>
      <c r="AA13" s="20">
        <v>5329842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29114400</v>
      </c>
      <c r="D26" s="20"/>
      <c r="E26" s="21">
        <v>15816100</v>
      </c>
      <c r="F26" s="22">
        <v>15816100</v>
      </c>
      <c r="G26" s="22">
        <v>10000000</v>
      </c>
      <c r="H26" s="22"/>
      <c r="I26" s="22"/>
      <c r="J26" s="22">
        <v>10000000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10000000</v>
      </c>
      <c r="X26" s="22">
        <v>7908048</v>
      </c>
      <c r="Y26" s="22">
        <v>2091952</v>
      </c>
      <c r="Z26" s="23">
        <v>26.453456023534507</v>
      </c>
      <c r="AA26" s="20">
        <v>15816100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2800193</v>
      </c>
      <c r="D29" s="20"/>
      <c r="E29" s="21">
        <v>2967407</v>
      </c>
      <c r="F29" s="22">
        <v>2967407</v>
      </c>
      <c r="G29" s="22">
        <v>202982</v>
      </c>
      <c r="H29" s="22">
        <v>169226</v>
      </c>
      <c r="I29" s="22">
        <v>200543</v>
      </c>
      <c r="J29" s="22">
        <v>572751</v>
      </c>
      <c r="K29" s="22">
        <v>200545</v>
      </c>
      <c r="L29" s="22">
        <v>201908</v>
      </c>
      <c r="M29" s="22">
        <v>195856</v>
      </c>
      <c r="N29" s="22">
        <v>598309</v>
      </c>
      <c r="O29" s="22"/>
      <c r="P29" s="22"/>
      <c r="Q29" s="22"/>
      <c r="R29" s="22"/>
      <c r="S29" s="22"/>
      <c r="T29" s="22"/>
      <c r="U29" s="22"/>
      <c r="V29" s="22"/>
      <c r="W29" s="22">
        <v>1171060</v>
      </c>
      <c r="X29" s="22">
        <v>1483698</v>
      </c>
      <c r="Y29" s="22">
        <v>-312638</v>
      </c>
      <c r="Z29" s="23">
        <v>-21.071538817198647</v>
      </c>
      <c r="AA29" s="20">
        <v>2967407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55334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131969762</v>
      </c>
      <c r="D33" s="29">
        <f t="shared" ref="D33:Y33" si="0">SUM(D6:D32)</f>
        <v>0</v>
      </c>
      <c r="E33" s="30">
        <f t="shared" si="0"/>
        <v>125579436</v>
      </c>
      <c r="F33" s="31">
        <f t="shared" si="0"/>
        <v>125579436</v>
      </c>
      <c r="G33" s="31">
        <f t="shared" si="0"/>
        <v>18646831</v>
      </c>
      <c r="H33" s="31">
        <f t="shared" si="0"/>
        <v>7537203</v>
      </c>
      <c r="I33" s="31">
        <f t="shared" si="0"/>
        <v>6520256</v>
      </c>
      <c r="J33" s="31">
        <f t="shared" si="0"/>
        <v>32704290</v>
      </c>
      <c r="K33" s="31">
        <f t="shared" si="0"/>
        <v>8876647</v>
      </c>
      <c r="L33" s="31">
        <f t="shared" si="0"/>
        <v>8383008</v>
      </c>
      <c r="M33" s="31">
        <f t="shared" si="0"/>
        <v>8560548</v>
      </c>
      <c r="N33" s="31">
        <f t="shared" si="0"/>
        <v>25820203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58524493</v>
      </c>
      <c r="X33" s="31">
        <f t="shared" si="0"/>
        <v>62789706</v>
      </c>
      <c r="Y33" s="31">
        <f t="shared" si="0"/>
        <v>-4265213</v>
      </c>
      <c r="Z33" s="32">
        <f>+IF(X33&lt;&gt;0,+(Y33/X33)*100,0)</f>
        <v>-6.7928539114357385</v>
      </c>
      <c r="AA33" s="29">
        <f>SUM(AA6:AA32)</f>
        <v>125579436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19166292</v>
      </c>
      <c r="D35" s="20"/>
      <c r="E35" s="21">
        <v>23041918</v>
      </c>
      <c r="F35" s="22">
        <v>23041918</v>
      </c>
      <c r="G35" s="22">
        <v>1541600</v>
      </c>
      <c r="H35" s="22">
        <v>1522310</v>
      </c>
      <c r="I35" s="22">
        <v>1575227</v>
      </c>
      <c r="J35" s="22">
        <v>4639137</v>
      </c>
      <c r="K35" s="22"/>
      <c r="L35" s="22">
        <v>3189996</v>
      </c>
      <c r="M35" s="22">
        <v>1608177</v>
      </c>
      <c r="N35" s="22">
        <v>4798173</v>
      </c>
      <c r="O35" s="22"/>
      <c r="P35" s="22"/>
      <c r="Q35" s="22"/>
      <c r="R35" s="22"/>
      <c r="S35" s="22"/>
      <c r="T35" s="22"/>
      <c r="U35" s="22"/>
      <c r="V35" s="22"/>
      <c r="W35" s="22">
        <v>9437310</v>
      </c>
      <c r="X35" s="22">
        <v>11520900</v>
      </c>
      <c r="Y35" s="22">
        <v>-2083590</v>
      </c>
      <c r="Z35" s="23">
        <v>-18.085305835481602</v>
      </c>
      <c r="AA35" s="20">
        <v>23041918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6763883</v>
      </c>
      <c r="D38" s="20"/>
      <c r="E38" s="21">
        <v>6639087</v>
      </c>
      <c r="F38" s="22">
        <v>6639087</v>
      </c>
      <c r="G38" s="22">
        <v>71319</v>
      </c>
      <c r="H38" s="22">
        <v>362086</v>
      </c>
      <c r="I38" s="22">
        <v>458698</v>
      </c>
      <c r="J38" s="22">
        <v>892103</v>
      </c>
      <c r="K38" s="22">
        <v>612923</v>
      </c>
      <c r="L38" s="22">
        <v>549384</v>
      </c>
      <c r="M38" s="22">
        <v>1173800</v>
      </c>
      <c r="N38" s="22">
        <v>2336107</v>
      </c>
      <c r="O38" s="22"/>
      <c r="P38" s="22"/>
      <c r="Q38" s="22"/>
      <c r="R38" s="22"/>
      <c r="S38" s="22"/>
      <c r="T38" s="22"/>
      <c r="U38" s="22"/>
      <c r="V38" s="22"/>
      <c r="W38" s="22">
        <v>3228210</v>
      </c>
      <c r="X38" s="22">
        <v>3319530</v>
      </c>
      <c r="Y38" s="22">
        <v>-91320</v>
      </c>
      <c r="Z38" s="23">
        <v>-2.7509918572810004</v>
      </c>
      <c r="AA38" s="20">
        <v>6639087</v>
      </c>
    </row>
    <row r="39" spans="1:27" x14ac:dyDescent="0.25">
      <c r="A39" s="19" t="s">
        <v>65</v>
      </c>
      <c r="B39" s="15" t="s">
        <v>32</v>
      </c>
      <c r="C39" s="20">
        <v>12879161</v>
      </c>
      <c r="D39" s="20"/>
      <c r="E39" s="21">
        <v>5254300</v>
      </c>
      <c r="F39" s="22">
        <v>5254300</v>
      </c>
      <c r="G39" s="22"/>
      <c r="H39" s="22"/>
      <c r="I39" s="22"/>
      <c r="J39" s="22"/>
      <c r="K39" s="22"/>
      <c r="L39" s="22">
        <v>36636144</v>
      </c>
      <c r="M39" s="22">
        <v>-27119622</v>
      </c>
      <c r="N39" s="22">
        <v>9516522</v>
      </c>
      <c r="O39" s="22"/>
      <c r="P39" s="22"/>
      <c r="Q39" s="22"/>
      <c r="R39" s="22"/>
      <c r="S39" s="22"/>
      <c r="T39" s="22"/>
      <c r="U39" s="22"/>
      <c r="V39" s="22"/>
      <c r="W39" s="22">
        <v>9516522</v>
      </c>
      <c r="X39" s="22">
        <v>-1778214</v>
      </c>
      <c r="Y39" s="22">
        <v>11294736</v>
      </c>
      <c r="Z39" s="23">
        <v>-635.17304441422687</v>
      </c>
      <c r="AA39" s="20">
        <v>5254300</v>
      </c>
    </row>
    <row r="40" spans="1:27" x14ac:dyDescent="0.25">
      <c r="A40" s="19" t="s">
        <v>66</v>
      </c>
      <c r="B40" s="15" t="s">
        <v>32</v>
      </c>
      <c r="C40" s="20">
        <v>9583908</v>
      </c>
      <c r="D40" s="20"/>
      <c r="E40" s="21">
        <v>8722193</v>
      </c>
      <c r="F40" s="22">
        <v>8722193</v>
      </c>
      <c r="G40" s="22"/>
      <c r="H40" s="22">
        <v>441994</v>
      </c>
      <c r="I40" s="22">
        <v>1738559</v>
      </c>
      <c r="J40" s="22">
        <v>2180553</v>
      </c>
      <c r="K40" s="22">
        <v>579519</v>
      </c>
      <c r="L40" s="22">
        <v>579519</v>
      </c>
      <c r="M40" s="22">
        <v>579519</v>
      </c>
      <c r="N40" s="22">
        <v>1738557</v>
      </c>
      <c r="O40" s="22"/>
      <c r="P40" s="22"/>
      <c r="Q40" s="22"/>
      <c r="R40" s="22"/>
      <c r="S40" s="22"/>
      <c r="T40" s="22"/>
      <c r="U40" s="22"/>
      <c r="V40" s="22"/>
      <c r="W40" s="22">
        <v>3919110</v>
      </c>
      <c r="X40" s="22">
        <v>4361040</v>
      </c>
      <c r="Y40" s="22">
        <v>-441930</v>
      </c>
      <c r="Z40" s="23">
        <v>-10.133591987232403</v>
      </c>
      <c r="AA40" s="20">
        <v>8722193</v>
      </c>
    </row>
    <row r="41" spans="1:27" x14ac:dyDescent="0.25">
      <c r="A41" s="19" t="s">
        <v>40</v>
      </c>
      <c r="B41" s="15" t="s">
        <v>32</v>
      </c>
      <c r="C41" s="20">
        <v>1925711</v>
      </c>
      <c r="D41" s="20"/>
      <c r="E41" s="21">
        <v>2565035</v>
      </c>
      <c r="F41" s="22">
        <v>2565035</v>
      </c>
      <c r="G41" s="22"/>
      <c r="H41" s="22"/>
      <c r="I41" s="22"/>
      <c r="J41" s="22"/>
      <c r="K41" s="22"/>
      <c r="L41" s="22"/>
      <c r="M41" s="22">
        <v>1299797</v>
      </c>
      <c r="N41" s="22">
        <v>1299797</v>
      </c>
      <c r="O41" s="22"/>
      <c r="P41" s="22"/>
      <c r="Q41" s="22"/>
      <c r="R41" s="22"/>
      <c r="S41" s="22"/>
      <c r="T41" s="22"/>
      <c r="U41" s="22"/>
      <c r="V41" s="22"/>
      <c r="W41" s="22">
        <v>1299797</v>
      </c>
      <c r="X41" s="22">
        <v>1282512</v>
      </c>
      <c r="Y41" s="22">
        <v>17285</v>
      </c>
      <c r="Z41" s="23">
        <v>1.3477456741145502</v>
      </c>
      <c r="AA41" s="20">
        <v>2565035</v>
      </c>
    </row>
    <row r="42" spans="1:27" x14ac:dyDescent="0.25">
      <c r="A42" s="19" t="s">
        <v>67</v>
      </c>
      <c r="B42" s="15" t="s">
        <v>32</v>
      </c>
      <c r="C42" s="20">
        <v>3576492</v>
      </c>
      <c r="D42" s="20"/>
      <c r="E42" s="21">
        <v>5030064</v>
      </c>
      <c r="F42" s="22">
        <v>5030064</v>
      </c>
      <c r="G42" s="22"/>
      <c r="H42" s="22">
        <v>135</v>
      </c>
      <c r="I42" s="22">
        <v>658157</v>
      </c>
      <c r="J42" s="22">
        <v>658292</v>
      </c>
      <c r="K42" s="22">
        <v>154937</v>
      </c>
      <c r="L42" s="22">
        <v>299916</v>
      </c>
      <c r="M42" s="22">
        <v>526969</v>
      </c>
      <c r="N42" s="22">
        <v>981822</v>
      </c>
      <c r="O42" s="22"/>
      <c r="P42" s="22"/>
      <c r="Q42" s="22"/>
      <c r="R42" s="22"/>
      <c r="S42" s="22"/>
      <c r="T42" s="22"/>
      <c r="U42" s="22"/>
      <c r="V42" s="22"/>
      <c r="W42" s="22">
        <v>1640114</v>
      </c>
      <c r="X42" s="22">
        <v>2514984</v>
      </c>
      <c r="Y42" s="22">
        <v>-874870</v>
      </c>
      <c r="Z42" s="23">
        <v>-34.786304803529568</v>
      </c>
      <c r="AA42" s="20">
        <v>5030064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18365218</v>
      </c>
      <c r="D44" s="20"/>
      <c r="E44" s="21">
        <v>12500000</v>
      </c>
      <c r="F44" s="22">
        <v>12500000</v>
      </c>
      <c r="G44" s="22">
        <v>174069</v>
      </c>
      <c r="H44" s="22">
        <v>10033</v>
      </c>
      <c r="I44" s="22">
        <v>1817924</v>
      </c>
      <c r="J44" s="22">
        <v>2002026</v>
      </c>
      <c r="K44" s="22">
        <v>379963</v>
      </c>
      <c r="L44" s="22">
        <v>3927328</v>
      </c>
      <c r="M44" s="22">
        <v>177708</v>
      </c>
      <c r="N44" s="22">
        <v>4484999</v>
      </c>
      <c r="O44" s="22"/>
      <c r="P44" s="22"/>
      <c r="Q44" s="22"/>
      <c r="R44" s="22"/>
      <c r="S44" s="22"/>
      <c r="T44" s="22"/>
      <c r="U44" s="22"/>
      <c r="V44" s="22"/>
      <c r="W44" s="22">
        <v>6487025</v>
      </c>
      <c r="X44" s="22">
        <v>6249996</v>
      </c>
      <c r="Y44" s="22">
        <v>237029</v>
      </c>
      <c r="Z44" s="23">
        <v>3.7924664271785131</v>
      </c>
      <c r="AA44" s="20">
        <v>12500000</v>
      </c>
    </row>
    <row r="45" spans="1:27" x14ac:dyDescent="0.25">
      <c r="A45" s="19" t="s">
        <v>70</v>
      </c>
      <c r="B45" s="15" t="s">
        <v>32</v>
      </c>
      <c r="C45" s="20">
        <v>624047</v>
      </c>
      <c r="D45" s="20"/>
      <c r="E45" s="21">
        <v>4045242</v>
      </c>
      <c r="F45" s="22">
        <v>4045242</v>
      </c>
      <c r="G45" s="22">
        <v>2112</v>
      </c>
      <c r="H45" s="22">
        <v>505495</v>
      </c>
      <c r="I45" s="22">
        <v>11543</v>
      </c>
      <c r="J45" s="22">
        <v>519150</v>
      </c>
      <c r="K45" s="22"/>
      <c r="L45" s="22">
        <v>7363</v>
      </c>
      <c r="M45" s="22">
        <v>4907</v>
      </c>
      <c r="N45" s="22">
        <v>12270</v>
      </c>
      <c r="O45" s="22"/>
      <c r="P45" s="22"/>
      <c r="Q45" s="22"/>
      <c r="R45" s="22"/>
      <c r="S45" s="22"/>
      <c r="T45" s="22"/>
      <c r="U45" s="22"/>
      <c r="V45" s="22"/>
      <c r="W45" s="22">
        <v>531420</v>
      </c>
      <c r="X45" s="22">
        <v>2022564</v>
      </c>
      <c r="Y45" s="22">
        <v>-1491144</v>
      </c>
      <c r="Z45" s="23">
        <v>-73.725429702100897</v>
      </c>
      <c r="AA45" s="20">
        <v>4045242</v>
      </c>
    </row>
    <row r="46" spans="1:27" x14ac:dyDescent="0.25">
      <c r="A46" s="19" t="s">
        <v>71</v>
      </c>
      <c r="B46" s="15" t="s">
        <v>32</v>
      </c>
      <c r="C46" s="20">
        <v>333959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73219146</v>
      </c>
      <c r="D48" s="29">
        <f t="shared" ref="D48:Y48" si="1">SUM(D35:D47)</f>
        <v>0</v>
      </c>
      <c r="E48" s="30">
        <f t="shared" si="1"/>
        <v>67797839</v>
      </c>
      <c r="F48" s="31">
        <f t="shared" si="1"/>
        <v>67797839</v>
      </c>
      <c r="G48" s="31">
        <f t="shared" si="1"/>
        <v>1789100</v>
      </c>
      <c r="H48" s="31">
        <f t="shared" si="1"/>
        <v>2842053</v>
      </c>
      <c r="I48" s="31">
        <f t="shared" si="1"/>
        <v>6260108</v>
      </c>
      <c r="J48" s="31">
        <f t="shared" si="1"/>
        <v>10891261</v>
      </c>
      <c r="K48" s="31">
        <f t="shared" si="1"/>
        <v>1727342</v>
      </c>
      <c r="L48" s="31">
        <f t="shared" si="1"/>
        <v>45189650</v>
      </c>
      <c r="M48" s="31">
        <f t="shared" si="1"/>
        <v>-21748745</v>
      </c>
      <c r="N48" s="31">
        <f t="shared" si="1"/>
        <v>25168247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36059508</v>
      </c>
      <c r="X48" s="31">
        <f t="shared" si="1"/>
        <v>29493312</v>
      </c>
      <c r="Y48" s="31">
        <f t="shared" si="1"/>
        <v>6566196</v>
      </c>
      <c r="Z48" s="32">
        <f>+IF(X48&lt;&gt;0,+(Y48/X48)*100,0)</f>
        <v>22.263338888491056</v>
      </c>
      <c r="AA48" s="29">
        <f>SUM(AA35:AA47)</f>
        <v>67797839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58750616</v>
      </c>
      <c r="D49" s="39">
        <f t="shared" si="2"/>
        <v>0</v>
      </c>
      <c r="E49" s="40">
        <f t="shared" si="2"/>
        <v>57781597</v>
      </c>
      <c r="F49" s="41">
        <f t="shared" si="2"/>
        <v>57781597</v>
      </c>
      <c r="G49" s="41">
        <f t="shared" si="2"/>
        <v>16857731</v>
      </c>
      <c r="H49" s="41">
        <f t="shared" si="2"/>
        <v>4695150</v>
      </c>
      <c r="I49" s="41">
        <f t="shared" si="2"/>
        <v>260148</v>
      </c>
      <c r="J49" s="41">
        <f t="shared" si="2"/>
        <v>21813029</v>
      </c>
      <c r="K49" s="41">
        <f t="shared" si="2"/>
        <v>7149305</v>
      </c>
      <c r="L49" s="41">
        <f t="shared" si="2"/>
        <v>-36806642</v>
      </c>
      <c r="M49" s="41">
        <f t="shared" si="2"/>
        <v>30309293</v>
      </c>
      <c r="N49" s="41">
        <f t="shared" si="2"/>
        <v>651956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22464985</v>
      </c>
      <c r="X49" s="41">
        <f t="shared" si="2"/>
        <v>33296394</v>
      </c>
      <c r="Y49" s="41">
        <f t="shared" si="2"/>
        <v>-10831409</v>
      </c>
      <c r="Z49" s="42">
        <f>+IF(X49&lt;&gt;0,+(Y49/X49)*100,0)</f>
        <v>-32.530276401702842</v>
      </c>
      <c r="AA49" s="39">
        <f>+AA33-AA48</f>
        <v>57781597</v>
      </c>
    </row>
    <row r="50" spans="1:27" x14ac:dyDescent="0.25">
      <c r="A50" s="43" t="s">
        <v>75</v>
      </c>
      <c r="B50" s="15" t="s">
        <v>32</v>
      </c>
      <c r="C50" s="20">
        <v>9078883</v>
      </c>
      <c r="D50" s="20"/>
      <c r="E50" s="21">
        <v>3795000</v>
      </c>
      <c r="F50" s="22">
        <v>3795000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1897500</v>
      </c>
      <c r="Y50" s="22">
        <v>-1897500</v>
      </c>
      <c r="Z50" s="23">
        <v>-100</v>
      </c>
      <c r="AA50" s="20">
        <v>3795000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67829499</v>
      </c>
      <c r="D52" s="48">
        <f t="shared" si="3"/>
        <v>0</v>
      </c>
      <c r="E52" s="49">
        <f t="shared" si="3"/>
        <v>61576597</v>
      </c>
      <c r="F52" s="50">
        <f t="shared" si="3"/>
        <v>61576597</v>
      </c>
      <c r="G52" s="50">
        <f t="shared" si="3"/>
        <v>16857731</v>
      </c>
      <c r="H52" s="50">
        <f t="shared" si="3"/>
        <v>4695150</v>
      </c>
      <c r="I52" s="50">
        <f t="shared" si="3"/>
        <v>260148</v>
      </c>
      <c r="J52" s="50">
        <f t="shared" si="3"/>
        <v>21813029</v>
      </c>
      <c r="K52" s="50">
        <f t="shared" si="3"/>
        <v>7149305</v>
      </c>
      <c r="L52" s="50">
        <f t="shared" si="3"/>
        <v>-36806642</v>
      </c>
      <c r="M52" s="50">
        <f t="shared" si="3"/>
        <v>30309293</v>
      </c>
      <c r="N52" s="50">
        <f t="shared" si="3"/>
        <v>651956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22464985</v>
      </c>
      <c r="X52" s="50">
        <f t="shared" si="3"/>
        <v>35193894</v>
      </c>
      <c r="Y52" s="50">
        <f t="shared" si="3"/>
        <v>-12728909</v>
      </c>
      <c r="Z52" s="51">
        <f>+IF(X52&lt;&gt;0,+(Y52/X52)*100,0)</f>
        <v>-36.167947201295767</v>
      </c>
      <c r="AA52" s="48">
        <f>SUM(AA49:AA51)</f>
        <v>61576597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67829499</v>
      </c>
      <c r="D54" s="54">
        <f>+D52-D53</f>
        <v>0</v>
      </c>
      <c r="E54" s="55">
        <f t="shared" si="4"/>
        <v>61576597</v>
      </c>
      <c r="F54" s="56">
        <f t="shared" si="4"/>
        <v>61576597</v>
      </c>
      <c r="G54" s="56">
        <f t="shared" si="4"/>
        <v>16857731</v>
      </c>
      <c r="H54" s="56">
        <f t="shared" si="4"/>
        <v>4695150</v>
      </c>
      <c r="I54" s="56">
        <f t="shared" si="4"/>
        <v>260148</v>
      </c>
      <c r="J54" s="56">
        <f t="shared" si="4"/>
        <v>21813029</v>
      </c>
      <c r="K54" s="56">
        <f t="shared" si="4"/>
        <v>7149305</v>
      </c>
      <c r="L54" s="56">
        <f t="shared" si="4"/>
        <v>-36806642</v>
      </c>
      <c r="M54" s="56">
        <f t="shared" si="4"/>
        <v>30309293</v>
      </c>
      <c r="N54" s="56">
        <f t="shared" si="4"/>
        <v>651956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22464985</v>
      </c>
      <c r="X54" s="56">
        <f t="shared" si="4"/>
        <v>35193894</v>
      </c>
      <c r="Y54" s="56">
        <f t="shared" si="4"/>
        <v>-12728909</v>
      </c>
      <c r="Z54" s="57">
        <f>+IF(X54&lt;&gt;0,+(Y54/X54)*100,0)</f>
        <v>-36.167947201295767</v>
      </c>
      <c r="AA54" s="54">
        <f>+AA52-AA53</f>
        <v>61576597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67829499</v>
      </c>
      <c r="D57" s="48">
        <f>SUM(D54:D56)</f>
        <v>0</v>
      </c>
      <c r="E57" s="49">
        <f t="shared" si="5"/>
        <v>61576597</v>
      </c>
      <c r="F57" s="50">
        <f t="shared" si="5"/>
        <v>61576597</v>
      </c>
      <c r="G57" s="50">
        <f t="shared" si="5"/>
        <v>16857731</v>
      </c>
      <c r="H57" s="50">
        <f t="shared" si="5"/>
        <v>4695150</v>
      </c>
      <c r="I57" s="50">
        <f t="shared" si="5"/>
        <v>260148</v>
      </c>
      <c r="J57" s="50">
        <f t="shared" si="5"/>
        <v>21813029</v>
      </c>
      <c r="K57" s="50">
        <f t="shared" si="5"/>
        <v>7149305</v>
      </c>
      <c r="L57" s="50">
        <f t="shared" si="5"/>
        <v>-36806642</v>
      </c>
      <c r="M57" s="50">
        <f t="shared" si="5"/>
        <v>30309293</v>
      </c>
      <c r="N57" s="50">
        <f t="shared" si="5"/>
        <v>651956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22464985</v>
      </c>
      <c r="X57" s="50">
        <f t="shared" si="5"/>
        <v>35193894</v>
      </c>
      <c r="Y57" s="50">
        <f t="shared" si="5"/>
        <v>-12728909</v>
      </c>
      <c r="Z57" s="51">
        <f>+IF(X57&lt;&gt;0,+(Y57/X57)*100,0)</f>
        <v>-36.167947201295767</v>
      </c>
      <c r="AA57" s="48">
        <f>SUM(AA54:AA56)</f>
        <v>61576597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67829499</v>
      </c>
      <c r="D60" s="65">
        <f>SUM(D57:D59)</f>
        <v>0</v>
      </c>
      <c r="E60" s="66">
        <f t="shared" si="6"/>
        <v>61576597</v>
      </c>
      <c r="F60" s="67">
        <f t="shared" si="6"/>
        <v>61576597</v>
      </c>
      <c r="G60" s="67">
        <f t="shared" si="6"/>
        <v>16857731</v>
      </c>
      <c r="H60" s="67">
        <f t="shared" si="6"/>
        <v>4695150</v>
      </c>
      <c r="I60" s="67">
        <f t="shared" si="6"/>
        <v>260148</v>
      </c>
      <c r="J60" s="67">
        <f t="shared" si="6"/>
        <v>21813029</v>
      </c>
      <c r="K60" s="67">
        <f t="shared" si="6"/>
        <v>7149305</v>
      </c>
      <c r="L60" s="67">
        <f t="shared" si="6"/>
        <v>-36806642</v>
      </c>
      <c r="M60" s="67">
        <f t="shared" si="6"/>
        <v>30309293</v>
      </c>
      <c r="N60" s="67">
        <f t="shared" si="6"/>
        <v>651956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22464985</v>
      </c>
      <c r="X60" s="67">
        <f t="shared" si="6"/>
        <v>35193894</v>
      </c>
      <c r="Y60" s="67">
        <f t="shared" si="6"/>
        <v>-12728909</v>
      </c>
      <c r="Z60" s="68">
        <f>+IF(X60&lt;&gt;0,+(Y60/X60)*100,0)</f>
        <v>-36.167947201295767</v>
      </c>
      <c r="AA60" s="65">
        <f>SUM(AA57:AA59)</f>
        <v>61576597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98825615</v>
      </c>
      <c r="D7" s="20"/>
      <c r="E7" s="21">
        <v>112803280</v>
      </c>
      <c r="F7" s="22">
        <v>112803280</v>
      </c>
      <c r="G7" s="22">
        <v>21554914</v>
      </c>
      <c r="H7" s="22">
        <v>7754616</v>
      </c>
      <c r="I7" s="22">
        <v>6700839</v>
      </c>
      <c r="J7" s="22">
        <v>36010369</v>
      </c>
      <c r="K7" s="22">
        <v>8542545</v>
      </c>
      <c r="L7" s="22">
        <v>6988042</v>
      </c>
      <c r="M7" s="22">
        <v>6438972</v>
      </c>
      <c r="N7" s="22">
        <v>21969559</v>
      </c>
      <c r="O7" s="22"/>
      <c r="P7" s="22"/>
      <c r="Q7" s="22"/>
      <c r="R7" s="22"/>
      <c r="S7" s="22"/>
      <c r="T7" s="22"/>
      <c r="U7" s="22"/>
      <c r="V7" s="22"/>
      <c r="W7" s="22">
        <v>57979928</v>
      </c>
      <c r="X7" s="22">
        <v>63902363</v>
      </c>
      <c r="Y7" s="22">
        <v>-5922435</v>
      </c>
      <c r="Z7" s="23">
        <v>-9.2679436596108342</v>
      </c>
      <c r="AA7" s="20">
        <v>112803280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7911335</v>
      </c>
      <c r="D13" s="20"/>
      <c r="E13" s="21">
        <v>9007144</v>
      </c>
      <c r="F13" s="22">
        <v>9007144</v>
      </c>
      <c r="G13" s="22">
        <v>615087</v>
      </c>
      <c r="H13" s="22">
        <v>578583</v>
      </c>
      <c r="I13" s="22">
        <v>445195</v>
      </c>
      <c r="J13" s="22">
        <v>1638865</v>
      </c>
      <c r="K13" s="22">
        <v>626951</v>
      </c>
      <c r="L13" s="22">
        <v>605837</v>
      </c>
      <c r="M13" s="22">
        <v>572098</v>
      </c>
      <c r="N13" s="22">
        <v>1804886</v>
      </c>
      <c r="O13" s="22"/>
      <c r="P13" s="22"/>
      <c r="Q13" s="22"/>
      <c r="R13" s="22"/>
      <c r="S13" s="22"/>
      <c r="T13" s="22"/>
      <c r="U13" s="22"/>
      <c r="V13" s="22"/>
      <c r="W13" s="22">
        <v>3443751</v>
      </c>
      <c r="X13" s="22">
        <v>4337866</v>
      </c>
      <c r="Y13" s="22">
        <v>-894115</v>
      </c>
      <c r="Z13" s="23">
        <v>-20.611863068153788</v>
      </c>
      <c r="AA13" s="20">
        <v>9007144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2934927</v>
      </c>
      <c r="D20" s="20"/>
      <c r="E20" s="21">
        <v>3665430</v>
      </c>
      <c r="F20" s="22">
        <v>3665430</v>
      </c>
      <c r="G20" s="22">
        <v>30628</v>
      </c>
      <c r="H20" s="22">
        <v>-25737</v>
      </c>
      <c r="I20" s="22">
        <v>168036</v>
      </c>
      <c r="J20" s="22">
        <v>172927</v>
      </c>
      <c r="K20" s="22">
        <v>75330</v>
      </c>
      <c r="L20" s="22">
        <v>260415</v>
      </c>
      <c r="M20" s="22">
        <v>5956</v>
      </c>
      <c r="N20" s="22">
        <v>341701</v>
      </c>
      <c r="O20" s="22"/>
      <c r="P20" s="22"/>
      <c r="Q20" s="22"/>
      <c r="R20" s="22"/>
      <c r="S20" s="22"/>
      <c r="T20" s="22"/>
      <c r="U20" s="22"/>
      <c r="V20" s="22"/>
      <c r="W20" s="22">
        <v>514628</v>
      </c>
      <c r="X20" s="22">
        <v>434599</v>
      </c>
      <c r="Y20" s="22">
        <v>80029</v>
      </c>
      <c r="Z20" s="18">
        <v>18.414446420723472</v>
      </c>
      <c r="AA20" s="20">
        <v>3665430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34772246</v>
      </c>
      <c r="D26" s="20"/>
      <c r="E26" s="21">
        <v>36561898</v>
      </c>
      <c r="F26" s="22">
        <v>36561898</v>
      </c>
      <c r="G26" s="22">
        <v>14853775</v>
      </c>
      <c r="H26" s="22"/>
      <c r="I26" s="22">
        <v>244125</v>
      </c>
      <c r="J26" s="22">
        <v>15097900</v>
      </c>
      <c r="K26" s="22"/>
      <c r="L26" s="22">
        <v>238594</v>
      </c>
      <c r="M26" s="22">
        <v>12047457</v>
      </c>
      <c r="N26" s="22">
        <v>12286051</v>
      </c>
      <c r="O26" s="22"/>
      <c r="P26" s="22"/>
      <c r="Q26" s="22"/>
      <c r="R26" s="22"/>
      <c r="S26" s="22"/>
      <c r="T26" s="22"/>
      <c r="U26" s="22"/>
      <c r="V26" s="22"/>
      <c r="W26" s="22">
        <v>27383951</v>
      </c>
      <c r="X26" s="22">
        <v>27095619</v>
      </c>
      <c r="Y26" s="22">
        <v>288332</v>
      </c>
      <c r="Z26" s="23">
        <v>1.0641277469985091</v>
      </c>
      <c r="AA26" s="20">
        <v>36561898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144444123</v>
      </c>
      <c r="D33" s="29">
        <f t="shared" ref="D33:Y33" si="0">SUM(D6:D32)</f>
        <v>0</v>
      </c>
      <c r="E33" s="30">
        <f t="shared" si="0"/>
        <v>162037752</v>
      </c>
      <c r="F33" s="31">
        <f t="shared" si="0"/>
        <v>162037752</v>
      </c>
      <c r="G33" s="31">
        <f t="shared" si="0"/>
        <v>37054404</v>
      </c>
      <c r="H33" s="31">
        <f t="shared" si="0"/>
        <v>8307462</v>
      </c>
      <c r="I33" s="31">
        <f t="shared" si="0"/>
        <v>7558195</v>
      </c>
      <c r="J33" s="31">
        <f t="shared" si="0"/>
        <v>52920061</v>
      </c>
      <c r="K33" s="31">
        <f t="shared" si="0"/>
        <v>9244826</v>
      </c>
      <c r="L33" s="31">
        <f t="shared" si="0"/>
        <v>8092888</v>
      </c>
      <c r="M33" s="31">
        <f t="shared" si="0"/>
        <v>19064483</v>
      </c>
      <c r="N33" s="31">
        <f t="shared" si="0"/>
        <v>36402197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89322258</v>
      </c>
      <c r="X33" s="31">
        <f t="shared" si="0"/>
        <v>95770447</v>
      </c>
      <c r="Y33" s="31">
        <f t="shared" si="0"/>
        <v>-6448189</v>
      </c>
      <c r="Z33" s="32">
        <f>+IF(X33&lt;&gt;0,+(Y33/X33)*100,0)</f>
        <v>-6.7329632490908171</v>
      </c>
      <c r="AA33" s="29">
        <f>SUM(AA6:AA32)</f>
        <v>162037752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28129629</v>
      </c>
      <c r="D35" s="20"/>
      <c r="E35" s="21">
        <v>28291463</v>
      </c>
      <c r="F35" s="22">
        <v>28291463</v>
      </c>
      <c r="G35" s="22">
        <v>2295415</v>
      </c>
      <c r="H35" s="22">
        <v>1573642</v>
      </c>
      <c r="I35" s="22">
        <v>2398073</v>
      </c>
      <c r="J35" s="22">
        <v>6267130</v>
      </c>
      <c r="K35" s="22">
        <v>2244590</v>
      </c>
      <c r="L35" s="22">
        <v>3221591</v>
      </c>
      <c r="M35" s="22">
        <v>2430625</v>
      </c>
      <c r="N35" s="22">
        <v>7896806</v>
      </c>
      <c r="O35" s="22"/>
      <c r="P35" s="22"/>
      <c r="Q35" s="22"/>
      <c r="R35" s="22"/>
      <c r="S35" s="22"/>
      <c r="T35" s="22"/>
      <c r="U35" s="22"/>
      <c r="V35" s="22"/>
      <c r="W35" s="22">
        <v>14163936</v>
      </c>
      <c r="X35" s="22">
        <v>13736122</v>
      </c>
      <c r="Y35" s="22">
        <v>427814</v>
      </c>
      <c r="Z35" s="23">
        <v>3.1145180568431177</v>
      </c>
      <c r="AA35" s="20">
        <v>28291463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8407312</v>
      </c>
      <c r="D38" s="20"/>
      <c r="E38" s="21">
        <v>10016749</v>
      </c>
      <c r="F38" s="22">
        <v>10016749</v>
      </c>
      <c r="G38" s="22">
        <v>396759</v>
      </c>
      <c r="H38" s="22">
        <v>977950</v>
      </c>
      <c r="I38" s="22">
        <v>888069</v>
      </c>
      <c r="J38" s="22">
        <v>2262778</v>
      </c>
      <c r="K38" s="22">
        <v>291138</v>
      </c>
      <c r="L38" s="22">
        <v>938279</v>
      </c>
      <c r="M38" s="22">
        <v>882115</v>
      </c>
      <c r="N38" s="22">
        <v>2111532</v>
      </c>
      <c r="O38" s="22"/>
      <c r="P38" s="22"/>
      <c r="Q38" s="22"/>
      <c r="R38" s="22"/>
      <c r="S38" s="22"/>
      <c r="T38" s="22"/>
      <c r="U38" s="22"/>
      <c r="V38" s="22"/>
      <c r="W38" s="22">
        <v>4374310</v>
      </c>
      <c r="X38" s="22">
        <v>4111057</v>
      </c>
      <c r="Y38" s="22">
        <v>263253</v>
      </c>
      <c r="Z38" s="23">
        <v>6.4035356357258006</v>
      </c>
      <c r="AA38" s="20">
        <v>10016749</v>
      </c>
    </row>
    <row r="39" spans="1:27" x14ac:dyDescent="0.25">
      <c r="A39" s="19" t="s">
        <v>65</v>
      </c>
      <c r="B39" s="15" t="s">
        <v>32</v>
      </c>
      <c r="C39" s="20">
        <v>7710414</v>
      </c>
      <c r="D39" s="20"/>
      <c r="E39" s="21">
        <v>7630117</v>
      </c>
      <c r="F39" s="22">
        <v>7630117</v>
      </c>
      <c r="G39" s="22">
        <v>635844</v>
      </c>
      <c r="H39" s="22">
        <v>635844</v>
      </c>
      <c r="I39" s="22">
        <v>635844</v>
      </c>
      <c r="J39" s="22">
        <v>1907532</v>
      </c>
      <c r="K39" s="22">
        <v>635844</v>
      </c>
      <c r="L39" s="22">
        <v>635844</v>
      </c>
      <c r="M39" s="22"/>
      <c r="N39" s="22">
        <v>1271688</v>
      </c>
      <c r="O39" s="22"/>
      <c r="P39" s="22"/>
      <c r="Q39" s="22"/>
      <c r="R39" s="22"/>
      <c r="S39" s="22"/>
      <c r="T39" s="22"/>
      <c r="U39" s="22"/>
      <c r="V39" s="22"/>
      <c r="W39" s="22">
        <v>3179220</v>
      </c>
      <c r="X39" s="22">
        <v>3815064</v>
      </c>
      <c r="Y39" s="22">
        <v>-635844</v>
      </c>
      <c r="Z39" s="23">
        <v>-16.666666666666664</v>
      </c>
      <c r="AA39" s="20">
        <v>7630117</v>
      </c>
    </row>
    <row r="40" spans="1:27" x14ac:dyDescent="0.25">
      <c r="A40" s="19" t="s">
        <v>66</v>
      </c>
      <c r="B40" s="15" t="s">
        <v>32</v>
      </c>
      <c r="C40" s="20">
        <v>16280098</v>
      </c>
      <c r="D40" s="20"/>
      <c r="E40" s="21">
        <v>21967285</v>
      </c>
      <c r="F40" s="22">
        <v>18005237</v>
      </c>
      <c r="G40" s="22">
        <v>1379356</v>
      </c>
      <c r="H40" s="22">
        <v>1331188</v>
      </c>
      <c r="I40" s="22">
        <v>-1275289</v>
      </c>
      <c r="J40" s="22">
        <v>1435255</v>
      </c>
      <c r="K40" s="22">
        <v>2924934</v>
      </c>
      <c r="L40" s="22">
        <v>1363296</v>
      </c>
      <c r="M40" s="22">
        <v>1409098</v>
      </c>
      <c r="N40" s="22">
        <v>5697328</v>
      </c>
      <c r="O40" s="22"/>
      <c r="P40" s="22"/>
      <c r="Q40" s="22"/>
      <c r="R40" s="22"/>
      <c r="S40" s="22"/>
      <c r="T40" s="22"/>
      <c r="U40" s="22"/>
      <c r="V40" s="22"/>
      <c r="W40" s="22">
        <v>7132583</v>
      </c>
      <c r="X40" s="22">
        <v>8276136</v>
      </c>
      <c r="Y40" s="22">
        <v>-1143553</v>
      </c>
      <c r="Z40" s="23">
        <v>-13.81747472491994</v>
      </c>
      <c r="AA40" s="20">
        <v>18005237</v>
      </c>
    </row>
    <row r="41" spans="1:27" x14ac:dyDescent="0.25">
      <c r="A41" s="19" t="s">
        <v>40</v>
      </c>
      <c r="B41" s="15" t="s">
        <v>32</v>
      </c>
      <c r="C41" s="20">
        <v>11423098</v>
      </c>
      <c r="D41" s="20"/>
      <c r="E41" s="21">
        <v>8625320</v>
      </c>
      <c r="F41" s="22">
        <v>8622092</v>
      </c>
      <c r="G41" s="22">
        <v>59878</v>
      </c>
      <c r="H41" s="22">
        <v>1213</v>
      </c>
      <c r="I41" s="22">
        <v>22315</v>
      </c>
      <c r="J41" s="22">
        <v>83406</v>
      </c>
      <c r="K41" s="22">
        <v>1905</v>
      </c>
      <c r="L41" s="22">
        <v>2151</v>
      </c>
      <c r="M41" s="22">
        <v>5449636</v>
      </c>
      <c r="N41" s="22">
        <v>5453692</v>
      </c>
      <c r="O41" s="22"/>
      <c r="P41" s="22"/>
      <c r="Q41" s="22"/>
      <c r="R41" s="22"/>
      <c r="S41" s="22"/>
      <c r="T41" s="22"/>
      <c r="U41" s="22"/>
      <c r="V41" s="22"/>
      <c r="W41" s="22">
        <v>5537098</v>
      </c>
      <c r="X41" s="22">
        <v>4369010</v>
      </c>
      <c r="Y41" s="22">
        <v>1168088</v>
      </c>
      <c r="Z41" s="23">
        <v>26.735759359671874</v>
      </c>
      <c r="AA41" s="20">
        <v>8622092</v>
      </c>
    </row>
    <row r="42" spans="1:27" x14ac:dyDescent="0.25">
      <c r="A42" s="19" t="s">
        <v>67</v>
      </c>
      <c r="B42" s="15" t="s">
        <v>32</v>
      </c>
      <c r="C42" s="20">
        <v>6344960</v>
      </c>
      <c r="D42" s="20"/>
      <c r="E42" s="21">
        <v>7370121</v>
      </c>
      <c r="F42" s="22">
        <v>7370121</v>
      </c>
      <c r="G42" s="22"/>
      <c r="H42" s="22">
        <v>316635</v>
      </c>
      <c r="I42" s="22">
        <v>65736</v>
      </c>
      <c r="J42" s="22">
        <v>382371</v>
      </c>
      <c r="K42" s="22">
        <v>1132951</v>
      </c>
      <c r="L42" s="22">
        <v>7382</v>
      </c>
      <c r="M42" s="22">
        <v>25102</v>
      </c>
      <c r="N42" s="22">
        <v>1165435</v>
      </c>
      <c r="O42" s="22"/>
      <c r="P42" s="22"/>
      <c r="Q42" s="22"/>
      <c r="R42" s="22"/>
      <c r="S42" s="22"/>
      <c r="T42" s="22"/>
      <c r="U42" s="22"/>
      <c r="V42" s="22"/>
      <c r="W42" s="22">
        <v>1547806</v>
      </c>
      <c r="X42" s="22">
        <v>4566673</v>
      </c>
      <c r="Y42" s="22">
        <v>-3018867</v>
      </c>
      <c r="Z42" s="23">
        <v>-66.106484961809173</v>
      </c>
      <c r="AA42" s="20">
        <v>7370121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1551214</v>
      </c>
      <c r="F44" s="22">
        <v>1551214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659268</v>
      </c>
      <c r="Y44" s="22">
        <v>-659268</v>
      </c>
      <c r="Z44" s="23">
        <v>-100</v>
      </c>
      <c r="AA44" s="20">
        <v>1551214</v>
      </c>
    </row>
    <row r="45" spans="1:27" x14ac:dyDescent="0.25">
      <c r="A45" s="19" t="s">
        <v>70</v>
      </c>
      <c r="B45" s="15" t="s">
        <v>32</v>
      </c>
      <c r="C45" s="20">
        <v>8053100</v>
      </c>
      <c r="D45" s="20"/>
      <c r="E45" s="21">
        <v>6803777</v>
      </c>
      <c r="F45" s="22">
        <v>6803777</v>
      </c>
      <c r="G45" s="22">
        <v>134112</v>
      </c>
      <c r="H45" s="22">
        <v>83414</v>
      </c>
      <c r="I45" s="22">
        <v>355342</v>
      </c>
      <c r="J45" s="22">
        <v>572868</v>
      </c>
      <c r="K45" s="22">
        <v>3935</v>
      </c>
      <c r="L45" s="22">
        <v>732179</v>
      </c>
      <c r="M45" s="22">
        <v>1295520</v>
      </c>
      <c r="N45" s="22">
        <v>2031634</v>
      </c>
      <c r="O45" s="22"/>
      <c r="P45" s="22"/>
      <c r="Q45" s="22"/>
      <c r="R45" s="22"/>
      <c r="S45" s="22"/>
      <c r="T45" s="22"/>
      <c r="U45" s="22"/>
      <c r="V45" s="22"/>
      <c r="W45" s="22">
        <v>2604502</v>
      </c>
      <c r="X45" s="22">
        <v>2965209</v>
      </c>
      <c r="Y45" s="22">
        <v>-360707</v>
      </c>
      <c r="Z45" s="23">
        <v>-12.164639996708496</v>
      </c>
      <c r="AA45" s="20">
        <v>6803777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86348611</v>
      </c>
      <c r="D48" s="29">
        <f t="shared" ref="D48:Y48" si="1">SUM(D35:D47)</f>
        <v>0</v>
      </c>
      <c r="E48" s="30">
        <f t="shared" si="1"/>
        <v>92256046</v>
      </c>
      <c r="F48" s="31">
        <f t="shared" si="1"/>
        <v>88290770</v>
      </c>
      <c r="G48" s="31">
        <f t="shared" si="1"/>
        <v>4901364</v>
      </c>
      <c r="H48" s="31">
        <f t="shared" si="1"/>
        <v>4919886</v>
      </c>
      <c r="I48" s="31">
        <f t="shared" si="1"/>
        <v>3090090</v>
      </c>
      <c r="J48" s="31">
        <f t="shared" si="1"/>
        <v>12911340</v>
      </c>
      <c r="K48" s="31">
        <f t="shared" si="1"/>
        <v>7235297</v>
      </c>
      <c r="L48" s="31">
        <f t="shared" si="1"/>
        <v>6900722</v>
      </c>
      <c r="M48" s="31">
        <f t="shared" si="1"/>
        <v>11492096</v>
      </c>
      <c r="N48" s="31">
        <f t="shared" si="1"/>
        <v>25628115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38539455</v>
      </c>
      <c r="X48" s="31">
        <f t="shared" si="1"/>
        <v>42498539</v>
      </c>
      <c r="Y48" s="31">
        <f t="shared" si="1"/>
        <v>-3959084</v>
      </c>
      <c r="Z48" s="32">
        <f>+IF(X48&lt;&gt;0,+(Y48/X48)*100,0)</f>
        <v>-9.3158120094434302</v>
      </c>
      <c r="AA48" s="29">
        <f>SUM(AA35:AA47)</f>
        <v>88290770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58095512</v>
      </c>
      <c r="D49" s="39">
        <f t="shared" si="2"/>
        <v>0</v>
      </c>
      <c r="E49" s="40">
        <f t="shared" si="2"/>
        <v>69781706</v>
      </c>
      <c r="F49" s="41">
        <f t="shared" si="2"/>
        <v>73746982</v>
      </c>
      <c r="G49" s="41">
        <f t="shared" si="2"/>
        <v>32153040</v>
      </c>
      <c r="H49" s="41">
        <f t="shared" si="2"/>
        <v>3387576</v>
      </c>
      <c r="I49" s="41">
        <f t="shared" si="2"/>
        <v>4468105</v>
      </c>
      <c r="J49" s="41">
        <f t="shared" si="2"/>
        <v>40008721</v>
      </c>
      <c r="K49" s="41">
        <f t="shared" si="2"/>
        <v>2009529</v>
      </c>
      <c r="L49" s="41">
        <f t="shared" si="2"/>
        <v>1192166</v>
      </c>
      <c r="M49" s="41">
        <f t="shared" si="2"/>
        <v>7572387</v>
      </c>
      <c r="N49" s="41">
        <f t="shared" si="2"/>
        <v>10774082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50782803</v>
      </c>
      <c r="X49" s="41">
        <f t="shared" si="2"/>
        <v>53271908</v>
      </c>
      <c r="Y49" s="41">
        <f t="shared" si="2"/>
        <v>-2489105</v>
      </c>
      <c r="Z49" s="42">
        <f>+IF(X49&lt;&gt;0,+(Y49/X49)*100,0)</f>
        <v>-4.6724532562265271</v>
      </c>
      <c r="AA49" s="39">
        <f>+AA33-AA48</f>
        <v>73746982</v>
      </c>
    </row>
    <row r="50" spans="1:27" x14ac:dyDescent="0.25">
      <c r="A50" s="43" t="s">
        <v>75</v>
      </c>
      <c r="B50" s="15" t="s">
        <v>32</v>
      </c>
      <c r="C50" s="20">
        <v>6920948</v>
      </c>
      <c r="D50" s="20"/>
      <c r="E50" s="21">
        <v>8260870</v>
      </c>
      <c r="F50" s="22">
        <v>8260870</v>
      </c>
      <c r="G50" s="22"/>
      <c r="H50" s="22"/>
      <c r="I50" s="22">
        <v>1627497</v>
      </c>
      <c r="J50" s="22">
        <v>1627497</v>
      </c>
      <c r="K50" s="22">
        <v>1939832</v>
      </c>
      <c r="L50" s="22">
        <v>1590628</v>
      </c>
      <c r="M50" s="22">
        <v>1456714</v>
      </c>
      <c r="N50" s="22">
        <v>4987174</v>
      </c>
      <c r="O50" s="22"/>
      <c r="P50" s="22"/>
      <c r="Q50" s="22"/>
      <c r="R50" s="22"/>
      <c r="S50" s="22"/>
      <c r="T50" s="22"/>
      <c r="U50" s="22"/>
      <c r="V50" s="22"/>
      <c r="W50" s="22">
        <v>6614671</v>
      </c>
      <c r="X50" s="22">
        <v>2789732</v>
      </c>
      <c r="Y50" s="22">
        <v>3824939</v>
      </c>
      <c r="Z50" s="23">
        <v>137.1077580212006</v>
      </c>
      <c r="AA50" s="20">
        <v>8260870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65016460</v>
      </c>
      <c r="D52" s="48">
        <f t="shared" si="3"/>
        <v>0</v>
      </c>
      <c r="E52" s="49">
        <f t="shared" si="3"/>
        <v>78042576</v>
      </c>
      <c r="F52" s="50">
        <f t="shared" si="3"/>
        <v>82007852</v>
      </c>
      <c r="G52" s="50">
        <f t="shared" si="3"/>
        <v>32153040</v>
      </c>
      <c r="H52" s="50">
        <f t="shared" si="3"/>
        <v>3387576</v>
      </c>
      <c r="I52" s="50">
        <f t="shared" si="3"/>
        <v>6095602</v>
      </c>
      <c r="J52" s="50">
        <f t="shared" si="3"/>
        <v>41636218</v>
      </c>
      <c r="K52" s="50">
        <f t="shared" si="3"/>
        <v>3949361</v>
      </c>
      <c r="L52" s="50">
        <f t="shared" si="3"/>
        <v>2782794</v>
      </c>
      <c r="M52" s="50">
        <f t="shared" si="3"/>
        <v>9029101</v>
      </c>
      <c r="N52" s="50">
        <f t="shared" si="3"/>
        <v>15761256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57397474</v>
      </c>
      <c r="X52" s="50">
        <f t="shared" si="3"/>
        <v>56061640</v>
      </c>
      <c r="Y52" s="50">
        <f t="shared" si="3"/>
        <v>1335834</v>
      </c>
      <c r="Z52" s="51">
        <f>+IF(X52&lt;&gt;0,+(Y52/X52)*100,0)</f>
        <v>2.3827950805577576</v>
      </c>
      <c r="AA52" s="48">
        <f>SUM(AA49:AA51)</f>
        <v>82007852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65016460</v>
      </c>
      <c r="D54" s="54">
        <f>+D52-D53</f>
        <v>0</v>
      </c>
      <c r="E54" s="55">
        <f t="shared" si="4"/>
        <v>78042576</v>
      </c>
      <c r="F54" s="56">
        <f t="shared" si="4"/>
        <v>82007852</v>
      </c>
      <c r="G54" s="56">
        <f t="shared" si="4"/>
        <v>32153040</v>
      </c>
      <c r="H54" s="56">
        <f t="shared" si="4"/>
        <v>3387576</v>
      </c>
      <c r="I54" s="56">
        <f t="shared" si="4"/>
        <v>6095602</v>
      </c>
      <c r="J54" s="56">
        <f t="shared" si="4"/>
        <v>41636218</v>
      </c>
      <c r="K54" s="56">
        <f t="shared" si="4"/>
        <v>3949361</v>
      </c>
      <c r="L54" s="56">
        <f t="shared" si="4"/>
        <v>2782794</v>
      </c>
      <c r="M54" s="56">
        <f t="shared" si="4"/>
        <v>9029101</v>
      </c>
      <c r="N54" s="56">
        <f t="shared" si="4"/>
        <v>15761256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57397474</v>
      </c>
      <c r="X54" s="56">
        <f t="shared" si="4"/>
        <v>56061640</v>
      </c>
      <c r="Y54" s="56">
        <f t="shared" si="4"/>
        <v>1335834</v>
      </c>
      <c r="Z54" s="57">
        <f>+IF(X54&lt;&gt;0,+(Y54/X54)*100,0)</f>
        <v>2.3827950805577576</v>
      </c>
      <c r="AA54" s="54">
        <f>+AA52-AA53</f>
        <v>82007852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65016460</v>
      </c>
      <c r="D57" s="48">
        <f>SUM(D54:D56)</f>
        <v>0</v>
      </c>
      <c r="E57" s="49">
        <f t="shared" si="5"/>
        <v>78042576</v>
      </c>
      <c r="F57" s="50">
        <f t="shared" si="5"/>
        <v>82007852</v>
      </c>
      <c r="G57" s="50">
        <f t="shared" si="5"/>
        <v>32153040</v>
      </c>
      <c r="H57" s="50">
        <f t="shared" si="5"/>
        <v>3387576</v>
      </c>
      <c r="I57" s="50">
        <f t="shared" si="5"/>
        <v>6095602</v>
      </c>
      <c r="J57" s="50">
        <f t="shared" si="5"/>
        <v>41636218</v>
      </c>
      <c r="K57" s="50">
        <f t="shared" si="5"/>
        <v>3949361</v>
      </c>
      <c r="L57" s="50">
        <f t="shared" si="5"/>
        <v>2782794</v>
      </c>
      <c r="M57" s="50">
        <f t="shared" si="5"/>
        <v>9029101</v>
      </c>
      <c r="N57" s="50">
        <f t="shared" si="5"/>
        <v>15761256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57397474</v>
      </c>
      <c r="X57" s="50">
        <f t="shared" si="5"/>
        <v>56061640</v>
      </c>
      <c r="Y57" s="50">
        <f t="shared" si="5"/>
        <v>1335834</v>
      </c>
      <c r="Z57" s="51">
        <f>+IF(X57&lt;&gt;0,+(Y57/X57)*100,0)</f>
        <v>2.3827950805577576</v>
      </c>
      <c r="AA57" s="48">
        <f>SUM(AA54:AA56)</f>
        <v>82007852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65016460</v>
      </c>
      <c r="D60" s="65">
        <f>SUM(D57:D59)</f>
        <v>0</v>
      </c>
      <c r="E60" s="66">
        <f t="shared" si="6"/>
        <v>78042576</v>
      </c>
      <c r="F60" s="67">
        <f t="shared" si="6"/>
        <v>82007852</v>
      </c>
      <c r="G60" s="67">
        <f t="shared" si="6"/>
        <v>32153040</v>
      </c>
      <c r="H60" s="67">
        <f t="shared" si="6"/>
        <v>3387576</v>
      </c>
      <c r="I60" s="67">
        <f t="shared" si="6"/>
        <v>6095602</v>
      </c>
      <c r="J60" s="67">
        <f t="shared" si="6"/>
        <v>41636218</v>
      </c>
      <c r="K60" s="67">
        <f t="shared" si="6"/>
        <v>3949361</v>
      </c>
      <c r="L60" s="67">
        <f t="shared" si="6"/>
        <v>2782794</v>
      </c>
      <c r="M60" s="67">
        <f t="shared" si="6"/>
        <v>9029101</v>
      </c>
      <c r="N60" s="67">
        <f t="shared" si="6"/>
        <v>15761256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57397474</v>
      </c>
      <c r="X60" s="67">
        <f t="shared" si="6"/>
        <v>56061640</v>
      </c>
      <c r="Y60" s="67">
        <f t="shared" si="6"/>
        <v>1335834</v>
      </c>
      <c r="Z60" s="68">
        <f>+IF(X60&lt;&gt;0,+(Y60/X60)*100,0)</f>
        <v>2.3827950805577576</v>
      </c>
      <c r="AA60" s="65">
        <f>SUM(AA57:AA59)</f>
        <v>82007852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4458096</v>
      </c>
      <c r="D7" s="20"/>
      <c r="E7" s="21">
        <v>4648200</v>
      </c>
      <c r="F7" s="22">
        <v>4648200</v>
      </c>
      <c r="G7" s="22">
        <v>377191</v>
      </c>
      <c r="H7" s="22">
        <v>362697</v>
      </c>
      <c r="I7" s="22">
        <v>383986</v>
      </c>
      <c r="J7" s="22">
        <v>1123874</v>
      </c>
      <c r="K7" s="22">
        <v>319650</v>
      </c>
      <c r="L7" s="22">
        <v>431626</v>
      </c>
      <c r="M7" s="22">
        <v>508727</v>
      </c>
      <c r="N7" s="22">
        <v>1260003</v>
      </c>
      <c r="O7" s="22"/>
      <c r="P7" s="22"/>
      <c r="Q7" s="22"/>
      <c r="R7" s="22"/>
      <c r="S7" s="22"/>
      <c r="T7" s="22"/>
      <c r="U7" s="22"/>
      <c r="V7" s="22"/>
      <c r="W7" s="22">
        <v>2383877</v>
      </c>
      <c r="X7" s="22">
        <v>2324094</v>
      </c>
      <c r="Y7" s="22">
        <v>59783</v>
      </c>
      <c r="Z7" s="23">
        <v>2.5723142007164945</v>
      </c>
      <c r="AA7" s="20">
        <v>4648200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233060</v>
      </c>
      <c r="D13" s="20"/>
      <c r="E13" s="21">
        <v>243800</v>
      </c>
      <c r="F13" s="22">
        <v>243800</v>
      </c>
      <c r="G13" s="22">
        <v>19539</v>
      </c>
      <c r="H13" s="22">
        <v>20151</v>
      </c>
      <c r="I13" s="22">
        <v>20971</v>
      </c>
      <c r="J13" s="22">
        <v>60661</v>
      </c>
      <c r="K13" s="22">
        <v>20700</v>
      </c>
      <c r="L13" s="22">
        <v>22479</v>
      </c>
      <c r="M13" s="22">
        <v>20045</v>
      </c>
      <c r="N13" s="22">
        <v>63224</v>
      </c>
      <c r="O13" s="22"/>
      <c r="P13" s="22"/>
      <c r="Q13" s="22"/>
      <c r="R13" s="22"/>
      <c r="S13" s="22"/>
      <c r="T13" s="22"/>
      <c r="U13" s="22"/>
      <c r="V13" s="22"/>
      <c r="W13" s="22">
        <v>123885</v>
      </c>
      <c r="X13" s="22">
        <v>121902</v>
      </c>
      <c r="Y13" s="22">
        <v>1983</v>
      </c>
      <c r="Z13" s="23">
        <v>1.6267165427966728</v>
      </c>
      <c r="AA13" s="20">
        <v>243800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19435</v>
      </c>
      <c r="D26" s="20"/>
      <c r="E26" s="21">
        <v>1282600</v>
      </c>
      <c r="F26" s="22">
        <v>1282600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641298</v>
      </c>
      <c r="Y26" s="22">
        <v>-641298</v>
      </c>
      <c r="Z26" s="23">
        <v>-100</v>
      </c>
      <c r="AA26" s="20">
        <v>1282600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25418</v>
      </c>
      <c r="D29" s="20"/>
      <c r="E29" s="21">
        <v>81600</v>
      </c>
      <c r="F29" s="22">
        <v>81600</v>
      </c>
      <c r="G29" s="22">
        <v>6863</v>
      </c>
      <c r="H29" s="22">
        <v>6863</v>
      </c>
      <c r="I29" s="22">
        <v>6863</v>
      </c>
      <c r="J29" s="22">
        <v>20589</v>
      </c>
      <c r="K29" s="22">
        <v>6863</v>
      </c>
      <c r="L29" s="22">
        <v>6863</v>
      </c>
      <c r="M29" s="22">
        <v>6863</v>
      </c>
      <c r="N29" s="22">
        <v>20589</v>
      </c>
      <c r="O29" s="22"/>
      <c r="P29" s="22"/>
      <c r="Q29" s="22"/>
      <c r="R29" s="22"/>
      <c r="S29" s="22"/>
      <c r="T29" s="22"/>
      <c r="U29" s="22"/>
      <c r="V29" s="22"/>
      <c r="W29" s="22">
        <v>41178</v>
      </c>
      <c r="X29" s="22">
        <v>40800</v>
      </c>
      <c r="Y29" s="22">
        <v>378</v>
      </c>
      <c r="Z29" s="23">
        <v>0.92647058823529405</v>
      </c>
      <c r="AA29" s="20">
        <v>81600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4736009</v>
      </c>
      <c r="D33" s="29">
        <f t="shared" ref="D33:Y33" si="0">SUM(D6:D32)</f>
        <v>0</v>
      </c>
      <c r="E33" s="30">
        <f t="shared" si="0"/>
        <v>6256200</v>
      </c>
      <c r="F33" s="31">
        <f t="shared" si="0"/>
        <v>6256200</v>
      </c>
      <c r="G33" s="31">
        <f t="shared" si="0"/>
        <v>403593</v>
      </c>
      <c r="H33" s="31">
        <f t="shared" si="0"/>
        <v>389711</v>
      </c>
      <c r="I33" s="31">
        <f t="shared" si="0"/>
        <v>411820</v>
      </c>
      <c r="J33" s="31">
        <f t="shared" si="0"/>
        <v>1205124</v>
      </c>
      <c r="K33" s="31">
        <f t="shared" si="0"/>
        <v>347213</v>
      </c>
      <c r="L33" s="31">
        <f t="shared" si="0"/>
        <v>460968</v>
      </c>
      <c r="M33" s="31">
        <f t="shared" si="0"/>
        <v>535635</v>
      </c>
      <c r="N33" s="31">
        <f t="shared" si="0"/>
        <v>1343816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2548940</v>
      </c>
      <c r="X33" s="31">
        <f t="shared" si="0"/>
        <v>3128094</v>
      </c>
      <c r="Y33" s="31">
        <f t="shared" si="0"/>
        <v>-579154</v>
      </c>
      <c r="Z33" s="32">
        <f>+IF(X33&lt;&gt;0,+(Y33/X33)*100,0)</f>
        <v>-18.514597067735178</v>
      </c>
      <c r="AA33" s="29">
        <f>SUM(AA6:AA32)</f>
        <v>6256200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1937953</v>
      </c>
      <c r="D35" s="20"/>
      <c r="E35" s="21">
        <v>2065800</v>
      </c>
      <c r="F35" s="22">
        <v>2065800</v>
      </c>
      <c r="G35" s="22">
        <v>151231</v>
      </c>
      <c r="H35" s="22">
        <v>181151</v>
      </c>
      <c r="I35" s="22">
        <v>125569</v>
      </c>
      <c r="J35" s="22">
        <v>457951</v>
      </c>
      <c r="K35" s="22">
        <v>132622</v>
      </c>
      <c r="L35" s="22">
        <v>181846</v>
      </c>
      <c r="M35" s="22">
        <v>112783</v>
      </c>
      <c r="N35" s="22">
        <v>427251</v>
      </c>
      <c r="O35" s="22"/>
      <c r="P35" s="22"/>
      <c r="Q35" s="22"/>
      <c r="R35" s="22"/>
      <c r="S35" s="22"/>
      <c r="T35" s="22"/>
      <c r="U35" s="22"/>
      <c r="V35" s="22"/>
      <c r="W35" s="22">
        <v>885202</v>
      </c>
      <c r="X35" s="22">
        <v>1032900</v>
      </c>
      <c r="Y35" s="22">
        <v>-147698</v>
      </c>
      <c r="Z35" s="23">
        <v>-14.299351340884886</v>
      </c>
      <c r="AA35" s="20">
        <v>2065800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89750</v>
      </c>
      <c r="D38" s="20"/>
      <c r="E38" s="21">
        <v>140000</v>
      </c>
      <c r="F38" s="22">
        <v>140000</v>
      </c>
      <c r="G38" s="22">
        <v>3024</v>
      </c>
      <c r="H38" s="22">
        <v>3486</v>
      </c>
      <c r="I38" s="22">
        <v>9314</v>
      </c>
      <c r="J38" s="22">
        <v>15824</v>
      </c>
      <c r="K38" s="22">
        <v>15106</v>
      </c>
      <c r="L38" s="22">
        <v>11785</v>
      </c>
      <c r="M38" s="22">
        <v>16100</v>
      </c>
      <c r="N38" s="22">
        <v>42991</v>
      </c>
      <c r="O38" s="22"/>
      <c r="P38" s="22"/>
      <c r="Q38" s="22"/>
      <c r="R38" s="22"/>
      <c r="S38" s="22"/>
      <c r="T38" s="22"/>
      <c r="U38" s="22"/>
      <c r="V38" s="22"/>
      <c r="W38" s="22">
        <v>58815</v>
      </c>
      <c r="X38" s="22">
        <v>70002</v>
      </c>
      <c r="Y38" s="22">
        <v>-11187</v>
      </c>
      <c r="Z38" s="23">
        <v>-15.980971972229366</v>
      </c>
      <c r="AA38" s="20">
        <v>140000</v>
      </c>
    </row>
    <row r="39" spans="1:27" x14ac:dyDescent="0.25">
      <c r="A39" s="19" t="s">
        <v>65</v>
      </c>
      <c r="B39" s="15" t="s">
        <v>32</v>
      </c>
      <c r="C39" s="20">
        <v>680667</v>
      </c>
      <c r="D39" s="20"/>
      <c r="E39" s="21">
        <v>328176</v>
      </c>
      <c r="F39" s="22">
        <v>328176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164088</v>
      </c>
      <c r="Y39" s="22">
        <v>-164088</v>
      </c>
      <c r="Z39" s="23">
        <v>-100</v>
      </c>
      <c r="AA39" s="20">
        <v>328176</v>
      </c>
    </row>
    <row r="40" spans="1:27" x14ac:dyDescent="0.25">
      <c r="A40" s="19" t="s">
        <v>66</v>
      </c>
      <c r="B40" s="15" t="s">
        <v>32</v>
      </c>
      <c r="C40" s="20">
        <v>2559758</v>
      </c>
      <c r="D40" s="20"/>
      <c r="E40" s="21">
        <v>2402100</v>
      </c>
      <c r="F40" s="22">
        <v>2402100</v>
      </c>
      <c r="G40" s="22">
        <v>58267</v>
      </c>
      <c r="H40" s="22">
        <v>200176</v>
      </c>
      <c r="I40" s="22">
        <v>200176</v>
      </c>
      <c r="J40" s="22">
        <v>458619</v>
      </c>
      <c r="K40" s="22">
        <v>200176</v>
      </c>
      <c r="L40" s="22">
        <v>200176</v>
      </c>
      <c r="M40" s="22">
        <v>200176</v>
      </c>
      <c r="N40" s="22">
        <v>600528</v>
      </c>
      <c r="O40" s="22"/>
      <c r="P40" s="22"/>
      <c r="Q40" s="22"/>
      <c r="R40" s="22"/>
      <c r="S40" s="22"/>
      <c r="T40" s="22"/>
      <c r="U40" s="22"/>
      <c r="V40" s="22"/>
      <c r="W40" s="22">
        <v>1059147</v>
      </c>
      <c r="X40" s="22">
        <v>1201056</v>
      </c>
      <c r="Y40" s="22">
        <v>-141909</v>
      </c>
      <c r="Z40" s="23">
        <v>-11.815352489808967</v>
      </c>
      <c r="AA40" s="20">
        <v>2402100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200797</v>
      </c>
      <c r="D42" s="20"/>
      <c r="E42" s="21">
        <v>515000</v>
      </c>
      <c r="F42" s="22">
        <v>515000</v>
      </c>
      <c r="G42" s="22">
        <v>18170</v>
      </c>
      <c r="H42" s="22">
        <v>16912</v>
      </c>
      <c r="I42" s="22">
        <v>15384</v>
      </c>
      <c r="J42" s="22">
        <v>50466</v>
      </c>
      <c r="K42" s="22">
        <v>15926</v>
      </c>
      <c r="L42" s="22">
        <v>788</v>
      </c>
      <c r="M42" s="22">
        <v>23892</v>
      </c>
      <c r="N42" s="22">
        <v>40606</v>
      </c>
      <c r="O42" s="22"/>
      <c r="P42" s="22"/>
      <c r="Q42" s="22"/>
      <c r="R42" s="22"/>
      <c r="S42" s="22"/>
      <c r="T42" s="22"/>
      <c r="U42" s="22"/>
      <c r="V42" s="22"/>
      <c r="W42" s="22">
        <v>91072</v>
      </c>
      <c r="X42" s="22">
        <v>257502</v>
      </c>
      <c r="Y42" s="22">
        <v>-166430</v>
      </c>
      <c r="Z42" s="23">
        <v>-64.632507708677991</v>
      </c>
      <c r="AA42" s="20">
        <v>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382090</v>
      </c>
      <c r="D44" s="20"/>
      <c r="E44" s="21"/>
      <c r="F44" s="22"/>
      <c r="G44" s="22">
        <v>192987</v>
      </c>
      <c r="H44" s="22">
        <v>28293</v>
      </c>
      <c r="I44" s="22"/>
      <c r="J44" s="22">
        <v>221280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221280</v>
      </c>
      <c r="X44" s="22"/>
      <c r="Y44" s="22">
        <v>221280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1253814</v>
      </c>
      <c r="D45" s="20"/>
      <c r="E45" s="21">
        <v>1126100</v>
      </c>
      <c r="F45" s="22">
        <v>1126100</v>
      </c>
      <c r="G45" s="22">
        <v>67210</v>
      </c>
      <c r="H45" s="22">
        <v>74548</v>
      </c>
      <c r="I45" s="22">
        <v>65789</v>
      </c>
      <c r="J45" s="22">
        <v>207547</v>
      </c>
      <c r="K45" s="22">
        <v>70091</v>
      </c>
      <c r="L45" s="22">
        <v>82380</v>
      </c>
      <c r="M45" s="22">
        <v>61355</v>
      </c>
      <c r="N45" s="22">
        <v>213826</v>
      </c>
      <c r="O45" s="22"/>
      <c r="P45" s="22"/>
      <c r="Q45" s="22"/>
      <c r="R45" s="22"/>
      <c r="S45" s="22"/>
      <c r="T45" s="22"/>
      <c r="U45" s="22"/>
      <c r="V45" s="22"/>
      <c r="W45" s="22">
        <v>421373</v>
      </c>
      <c r="X45" s="22">
        <v>563052</v>
      </c>
      <c r="Y45" s="22">
        <v>-141679</v>
      </c>
      <c r="Z45" s="23">
        <v>-25.162684796430877</v>
      </c>
      <c r="AA45" s="20">
        <v>1126100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7104829</v>
      </c>
      <c r="D48" s="29">
        <f t="shared" ref="D48:Y48" si="1">SUM(D35:D47)</f>
        <v>0</v>
      </c>
      <c r="E48" s="30">
        <f t="shared" si="1"/>
        <v>6577176</v>
      </c>
      <c r="F48" s="31">
        <f t="shared" si="1"/>
        <v>6577176</v>
      </c>
      <c r="G48" s="31">
        <f t="shared" si="1"/>
        <v>490889</v>
      </c>
      <c r="H48" s="31">
        <f t="shared" si="1"/>
        <v>504566</v>
      </c>
      <c r="I48" s="31">
        <f t="shared" si="1"/>
        <v>416232</v>
      </c>
      <c r="J48" s="31">
        <f t="shared" si="1"/>
        <v>1411687</v>
      </c>
      <c r="K48" s="31">
        <f t="shared" si="1"/>
        <v>433921</v>
      </c>
      <c r="L48" s="31">
        <f t="shared" si="1"/>
        <v>476975</v>
      </c>
      <c r="M48" s="31">
        <f t="shared" si="1"/>
        <v>414306</v>
      </c>
      <c r="N48" s="31">
        <f t="shared" si="1"/>
        <v>1325202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2736889</v>
      </c>
      <c r="X48" s="31">
        <f t="shared" si="1"/>
        <v>3288600</v>
      </c>
      <c r="Y48" s="31">
        <f t="shared" si="1"/>
        <v>-551711</v>
      </c>
      <c r="Z48" s="32">
        <f>+IF(X48&lt;&gt;0,+(Y48/X48)*100,0)</f>
        <v>-16.776470230493217</v>
      </c>
      <c r="AA48" s="29">
        <f>SUM(AA35:AA47)</f>
        <v>6577176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-2368820</v>
      </c>
      <c r="D49" s="39">
        <f t="shared" si="2"/>
        <v>0</v>
      </c>
      <c r="E49" s="40">
        <f t="shared" si="2"/>
        <v>-320976</v>
      </c>
      <c r="F49" s="41">
        <f t="shared" si="2"/>
        <v>-320976</v>
      </c>
      <c r="G49" s="41">
        <f t="shared" si="2"/>
        <v>-87296</v>
      </c>
      <c r="H49" s="41">
        <f t="shared" si="2"/>
        <v>-114855</v>
      </c>
      <c r="I49" s="41">
        <f t="shared" si="2"/>
        <v>-4412</v>
      </c>
      <c r="J49" s="41">
        <f t="shared" si="2"/>
        <v>-206563</v>
      </c>
      <c r="K49" s="41">
        <f t="shared" si="2"/>
        <v>-86708</v>
      </c>
      <c r="L49" s="41">
        <f t="shared" si="2"/>
        <v>-16007</v>
      </c>
      <c r="M49" s="41">
        <f t="shared" si="2"/>
        <v>121329</v>
      </c>
      <c r="N49" s="41">
        <f t="shared" si="2"/>
        <v>18614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-187949</v>
      </c>
      <c r="X49" s="41">
        <f t="shared" si="2"/>
        <v>-160506</v>
      </c>
      <c r="Y49" s="41">
        <f t="shared" si="2"/>
        <v>-27443</v>
      </c>
      <c r="Z49" s="42">
        <f>+IF(X49&lt;&gt;0,+(Y49/X49)*100,0)</f>
        <v>17.097803197388259</v>
      </c>
      <c r="AA49" s="39">
        <f>+AA33-AA48</f>
        <v>-320976</v>
      </c>
    </row>
    <row r="50" spans="1:27" x14ac:dyDescent="0.25">
      <c r="A50" s="43" t="s">
        <v>75</v>
      </c>
      <c r="B50" s="15" t="s">
        <v>32</v>
      </c>
      <c r="C50" s="20">
        <v>1347512</v>
      </c>
      <c r="D50" s="20"/>
      <c r="E50" s="21">
        <v>4500000</v>
      </c>
      <c r="F50" s="22">
        <v>4500000</v>
      </c>
      <c r="G50" s="22">
        <v>231140</v>
      </c>
      <c r="H50" s="22">
        <v>302168</v>
      </c>
      <c r="I50" s="22"/>
      <c r="J50" s="22">
        <v>533308</v>
      </c>
      <c r="K50" s="22">
        <v>76230</v>
      </c>
      <c r="L50" s="22"/>
      <c r="M50" s="22"/>
      <c r="N50" s="22">
        <v>76230</v>
      </c>
      <c r="O50" s="22"/>
      <c r="P50" s="22"/>
      <c r="Q50" s="22"/>
      <c r="R50" s="22"/>
      <c r="S50" s="22"/>
      <c r="T50" s="22"/>
      <c r="U50" s="22"/>
      <c r="V50" s="22"/>
      <c r="W50" s="22">
        <v>609538</v>
      </c>
      <c r="X50" s="22">
        <v>2250000</v>
      </c>
      <c r="Y50" s="22">
        <v>-1640462</v>
      </c>
      <c r="Z50" s="23">
        <v>-72.909422222222219</v>
      </c>
      <c r="AA50" s="20">
        <v>4500000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-1021308</v>
      </c>
      <c r="D52" s="48">
        <f t="shared" si="3"/>
        <v>0</v>
      </c>
      <c r="E52" s="49">
        <f t="shared" si="3"/>
        <v>4179024</v>
      </c>
      <c r="F52" s="50">
        <f t="shared" si="3"/>
        <v>4179024</v>
      </c>
      <c r="G52" s="50">
        <f t="shared" si="3"/>
        <v>143844</v>
      </c>
      <c r="H52" s="50">
        <f t="shared" si="3"/>
        <v>187313</v>
      </c>
      <c r="I52" s="50">
        <f t="shared" si="3"/>
        <v>-4412</v>
      </c>
      <c r="J52" s="50">
        <f t="shared" si="3"/>
        <v>326745</v>
      </c>
      <c r="K52" s="50">
        <f t="shared" si="3"/>
        <v>-10478</v>
      </c>
      <c r="L52" s="50">
        <f t="shared" si="3"/>
        <v>-16007</v>
      </c>
      <c r="M52" s="50">
        <f t="shared" si="3"/>
        <v>121329</v>
      </c>
      <c r="N52" s="50">
        <f t="shared" si="3"/>
        <v>94844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421589</v>
      </c>
      <c r="X52" s="50">
        <f t="shared" si="3"/>
        <v>2089494</v>
      </c>
      <c r="Y52" s="50">
        <f t="shared" si="3"/>
        <v>-1667905</v>
      </c>
      <c r="Z52" s="51">
        <f>+IF(X52&lt;&gt;0,+(Y52/X52)*100,0)</f>
        <v>-79.823392649129403</v>
      </c>
      <c r="AA52" s="48">
        <f>SUM(AA49:AA51)</f>
        <v>4179024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-1021308</v>
      </c>
      <c r="D54" s="54">
        <f>+D52-D53</f>
        <v>0</v>
      </c>
      <c r="E54" s="55">
        <f t="shared" si="4"/>
        <v>4179024</v>
      </c>
      <c r="F54" s="56">
        <f t="shared" si="4"/>
        <v>4179024</v>
      </c>
      <c r="G54" s="56">
        <f t="shared" si="4"/>
        <v>143844</v>
      </c>
      <c r="H54" s="56">
        <f t="shared" si="4"/>
        <v>187313</v>
      </c>
      <c r="I54" s="56">
        <f t="shared" si="4"/>
        <v>-4412</v>
      </c>
      <c r="J54" s="56">
        <f t="shared" si="4"/>
        <v>326745</v>
      </c>
      <c r="K54" s="56">
        <f t="shared" si="4"/>
        <v>-10478</v>
      </c>
      <c r="L54" s="56">
        <f t="shared" si="4"/>
        <v>-16007</v>
      </c>
      <c r="M54" s="56">
        <f t="shared" si="4"/>
        <v>121329</v>
      </c>
      <c r="N54" s="56">
        <f t="shared" si="4"/>
        <v>94844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421589</v>
      </c>
      <c r="X54" s="56">
        <f t="shared" si="4"/>
        <v>2089494</v>
      </c>
      <c r="Y54" s="56">
        <f t="shared" si="4"/>
        <v>-1667905</v>
      </c>
      <c r="Z54" s="57">
        <f>+IF(X54&lt;&gt;0,+(Y54/X54)*100,0)</f>
        <v>-79.823392649129403</v>
      </c>
      <c r="AA54" s="54">
        <f>+AA52-AA53</f>
        <v>4179024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-1021308</v>
      </c>
      <c r="D57" s="48">
        <f>SUM(D54:D56)</f>
        <v>0</v>
      </c>
      <c r="E57" s="49">
        <f t="shared" si="5"/>
        <v>4179024</v>
      </c>
      <c r="F57" s="50">
        <f t="shared" si="5"/>
        <v>4179024</v>
      </c>
      <c r="G57" s="50">
        <f t="shared" si="5"/>
        <v>143844</v>
      </c>
      <c r="H57" s="50">
        <f t="shared" si="5"/>
        <v>187313</v>
      </c>
      <c r="I57" s="50">
        <f t="shared" si="5"/>
        <v>-4412</v>
      </c>
      <c r="J57" s="50">
        <f t="shared" si="5"/>
        <v>326745</v>
      </c>
      <c r="K57" s="50">
        <f t="shared" si="5"/>
        <v>-10478</v>
      </c>
      <c r="L57" s="50">
        <f t="shared" si="5"/>
        <v>-16007</v>
      </c>
      <c r="M57" s="50">
        <f t="shared" si="5"/>
        <v>121329</v>
      </c>
      <c r="N57" s="50">
        <f t="shared" si="5"/>
        <v>94844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421589</v>
      </c>
      <c r="X57" s="50">
        <f t="shared" si="5"/>
        <v>2089494</v>
      </c>
      <c r="Y57" s="50">
        <f t="shared" si="5"/>
        <v>-1667905</v>
      </c>
      <c r="Z57" s="51">
        <f>+IF(X57&lt;&gt;0,+(Y57/X57)*100,0)</f>
        <v>-79.823392649129403</v>
      </c>
      <c r="AA57" s="48">
        <f>SUM(AA54:AA56)</f>
        <v>4179024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-1021308</v>
      </c>
      <c r="D60" s="65">
        <f>SUM(D57:D59)</f>
        <v>0</v>
      </c>
      <c r="E60" s="66">
        <f t="shared" si="6"/>
        <v>4179024</v>
      </c>
      <c r="F60" s="67">
        <f t="shared" si="6"/>
        <v>4179024</v>
      </c>
      <c r="G60" s="67">
        <f t="shared" si="6"/>
        <v>143844</v>
      </c>
      <c r="H60" s="67">
        <f t="shared" si="6"/>
        <v>187313</v>
      </c>
      <c r="I60" s="67">
        <f t="shared" si="6"/>
        <v>-4412</v>
      </c>
      <c r="J60" s="67">
        <f t="shared" si="6"/>
        <v>326745</v>
      </c>
      <c r="K60" s="67">
        <f t="shared" si="6"/>
        <v>-10478</v>
      </c>
      <c r="L60" s="67">
        <f t="shared" si="6"/>
        <v>-16007</v>
      </c>
      <c r="M60" s="67">
        <f t="shared" si="6"/>
        <v>121329</v>
      </c>
      <c r="N60" s="67">
        <f t="shared" si="6"/>
        <v>94844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421589</v>
      </c>
      <c r="X60" s="67">
        <f t="shared" si="6"/>
        <v>2089494</v>
      </c>
      <c r="Y60" s="67">
        <f t="shared" si="6"/>
        <v>-1667905</v>
      </c>
      <c r="Z60" s="68">
        <f>+IF(X60&lt;&gt;0,+(Y60/X60)*100,0)</f>
        <v>-79.823392649129403</v>
      </c>
      <c r="AA60" s="65">
        <f>SUM(AA57:AA59)</f>
        <v>4179024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3642410</v>
      </c>
      <c r="D7" s="20"/>
      <c r="E7" s="21">
        <v>5166675</v>
      </c>
      <c r="F7" s="22">
        <v>5166675</v>
      </c>
      <c r="G7" s="22">
        <v>533174</v>
      </c>
      <c r="H7" s="22"/>
      <c r="I7" s="22">
        <v>261062</v>
      </c>
      <c r="J7" s="22">
        <v>794236</v>
      </c>
      <c r="K7" s="22">
        <v>965012</v>
      </c>
      <c r="L7" s="22">
        <v>343343</v>
      </c>
      <c r="M7" s="22">
        <v>625512</v>
      </c>
      <c r="N7" s="22">
        <v>1933867</v>
      </c>
      <c r="O7" s="22"/>
      <c r="P7" s="22"/>
      <c r="Q7" s="22"/>
      <c r="R7" s="22"/>
      <c r="S7" s="22"/>
      <c r="T7" s="22"/>
      <c r="U7" s="22"/>
      <c r="V7" s="22"/>
      <c r="W7" s="22">
        <v>2728103</v>
      </c>
      <c r="X7" s="22">
        <v>2408264</v>
      </c>
      <c r="Y7" s="22">
        <v>319839</v>
      </c>
      <c r="Z7" s="23">
        <v>13.280894453432015</v>
      </c>
      <c r="AA7" s="20">
        <v>5166675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708965</v>
      </c>
      <c r="D13" s="20"/>
      <c r="E13" s="21">
        <v>774328</v>
      </c>
      <c r="F13" s="22">
        <v>774328</v>
      </c>
      <c r="G13" s="22">
        <v>56123</v>
      </c>
      <c r="H13" s="22"/>
      <c r="I13" s="22">
        <v>54454</v>
      </c>
      <c r="J13" s="22">
        <v>110577</v>
      </c>
      <c r="K13" s="22">
        <v>56488</v>
      </c>
      <c r="L13" s="22">
        <v>58848</v>
      </c>
      <c r="M13" s="22">
        <v>61055</v>
      </c>
      <c r="N13" s="22">
        <v>176391</v>
      </c>
      <c r="O13" s="22"/>
      <c r="P13" s="22"/>
      <c r="Q13" s="22"/>
      <c r="R13" s="22"/>
      <c r="S13" s="22"/>
      <c r="T13" s="22"/>
      <c r="U13" s="22"/>
      <c r="V13" s="22"/>
      <c r="W13" s="22">
        <v>286968</v>
      </c>
      <c r="X13" s="22">
        <v>361441</v>
      </c>
      <c r="Y13" s="22">
        <v>-74473</v>
      </c>
      <c r="Z13" s="23">
        <v>-20.6044693324775</v>
      </c>
      <c r="AA13" s="20">
        <v>774328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1500000</v>
      </c>
      <c r="G26" s="22"/>
      <c r="H26" s="22"/>
      <c r="I26" s="22"/>
      <c r="J26" s="22"/>
      <c r="K26" s="22"/>
      <c r="L26" s="22"/>
      <c r="M26" s="22">
        <v>58628</v>
      </c>
      <c r="N26" s="22">
        <v>58628</v>
      </c>
      <c r="O26" s="22"/>
      <c r="P26" s="22"/>
      <c r="Q26" s="22"/>
      <c r="R26" s="22"/>
      <c r="S26" s="22"/>
      <c r="T26" s="22"/>
      <c r="U26" s="22"/>
      <c r="V26" s="22"/>
      <c r="W26" s="22">
        <v>58628</v>
      </c>
      <c r="X26" s="22">
        <v>375000</v>
      </c>
      <c r="Y26" s="22">
        <v>-316372</v>
      </c>
      <c r="Z26" s="23">
        <v>-84.365866666666662</v>
      </c>
      <c r="AA26" s="20">
        <v>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2478159</v>
      </c>
      <c r="D29" s="20"/>
      <c r="E29" s="21">
        <v>2893698</v>
      </c>
      <c r="F29" s="22">
        <v>2893698</v>
      </c>
      <c r="G29" s="22">
        <v>230199</v>
      </c>
      <c r="H29" s="22"/>
      <c r="I29" s="22">
        <v>226117</v>
      </c>
      <c r="J29" s="22">
        <v>456316</v>
      </c>
      <c r="K29" s="22">
        <v>227455</v>
      </c>
      <c r="L29" s="22">
        <v>226957</v>
      </c>
      <c r="M29" s="22">
        <v>216911</v>
      </c>
      <c r="N29" s="22">
        <v>671323</v>
      </c>
      <c r="O29" s="22"/>
      <c r="P29" s="22"/>
      <c r="Q29" s="22"/>
      <c r="R29" s="22"/>
      <c r="S29" s="22"/>
      <c r="T29" s="22"/>
      <c r="U29" s="22"/>
      <c r="V29" s="22"/>
      <c r="W29" s="22">
        <v>1127639</v>
      </c>
      <c r="X29" s="22">
        <v>1446846</v>
      </c>
      <c r="Y29" s="22">
        <v>-319207</v>
      </c>
      <c r="Z29" s="23">
        <v>-22.062265092483926</v>
      </c>
      <c r="AA29" s="20">
        <v>2893698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6829534</v>
      </c>
      <c r="D33" s="29">
        <f t="shared" ref="D33:Y33" si="0">SUM(D6:D32)</f>
        <v>0</v>
      </c>
      <c r="E33" s="30">
        <f t="shared" si="0"/>
        <v>8834701</v>
      </c>
      <c r="F33" s="31">
        <f t="shared" si="0"/>
        <v>10334701</v>
      </c>
      <c r="G33" s="31">
        <f t="shared" si="0"/>
        <v>819496</v>
      </c>
      <c r="H33" s="31">
        <f t="shared" si="0"/>
        <v>0</v>
      </c>
      <c r="I33" s="31">
        <f t="shared" si="0"/>
        <v>541633</v>
      </c>
      <c r="J33" s="31">
        <f t="shared" si="0"/>
        <v>1361129</v>
      </c>
      <c r="K33" s="31">
        <f t="shared" si="0"/>
        <v>1248955</v>
      </c>
      <c r="L33" s="31">
        <f t="shared" si="0"/>
        <v>629148</v>
      </c>
      <c r="M33" s="31">
        <f t="shared" si="0"/>
        <v>962106</v>
      </c>
      <c r="N33" s="31">
        <f t="shared" si="0"/>
        <v>2840209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4201338</v>
      </c>
      <c r="X33" s="31">
        <f t="shared" si="0"/>
        <v>4591551</v>
      </c>
      <c r="Y33" s="31">
        <f t="shared" si="0"/>
        <v>-390213</v>
      </c>
      <c r="Z33" s="32">
        <f>+IF(X33&lt;&gt;0,+(Y33/X33)*100,0)</f>
        <v>-8.4985008333785252</v>
      </c>
      <c r="AA33" s="29">
        <f>SUM(AA6:AA32)</f>
        <v>10334701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1921577</v>
      </c>
      <c r="D35" s="20"/>
      <c r="E35" s="21">
        <v>2131186</v>
      </c>
      <c r="F35" s="22">
        <v>2131186</v>
      </c>
      <c r="G35" s="22">
        <v>155560</v>
      </c>
      <c r="H35" s="22"/>
      <c r="I35" s="22">
        <v>153538</v>
      </c>
      <c r="J35" s="22">
        <v>309098</v>
      </c>
      <c r="K35" s="22">
        <v>152488</v>
      </c>
      <c r="L35" s="22">
        <v>156447</v>
      </c>
      <c r="M35" s="22">
        <v>206633</v>
      </c>
      <c r="N35" s="22">
        <v>515568</v>
      </c>
      <c r="O35" s="22"/>
      <c r="P35" s="22"/>
      <c r="Q35" s="22"/>
      <c r="R35" s="22"/>
      <c r="S35" s="22"/>
      <c r="T35" s="22"/>
      <c r="U35" s="22"/>
      <c r="V35" s="22"/>
      <c r="W35" s="22">
        <v>824666</v>
      </c>
      <c r="X35" s="22">
        <v>1036486</v>
      </c>
      <c r="Y35" s="22">
        <v>-211820</v>
      </c>
      <c r="Z35" s="23">
        <v>-20.436359005331475</v>
      </c>
      <c r="AA35" s="20">
        <v>2131186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266021</v>
      </c>
      <c r="D38" s="20"/>
      <c r="E38" s="21">
        <v>267500</v>
      </c>
      <c r="F38" s="22">
        <v>747500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216426</v>
      </c>
      <c r="Y38" s="22">
        <v>-216426</v>
      </c>
      <c r="Z38" s="23">
        <v>-100</v>
      </c>
      <c r="AA38" s="20">
        <v>747500</v>
      </c>
    </row>
    <row r="39" spans="1:27" x14ac:dyDescent="0.25">
      <c r="A39" s="19" t="s">
        <v>65</v>
      </c>
      <c r="B39" s="15" t="s">
        <v>32</v>
      </c>
      <c r="C39" s="20">
        <v>2218773</v>
      </c>
      <c r="D39" s="20"/>
      <c r="E39" s="21">
        <v>-473157</v>
      </c>
      <c r="F39" s="22">
        <v>-473157</v>
      </c>
      <c r="G39" s="22">
        <v>93904</v>
      </c>
      <c r="H39" s="22"/>
      <c r="I39" s="22">
        <v>93904</v>
      </c>
      <c r="J39" s="22">
        <v>187808</v>
      </c>
      <c r="K39" s="22">
        <v>93904</v>
      </c>
      <c r="L39" s="22">
        <v>93904</v>
      </c>
      <c r="M39" s="22">
        <v>93904</v>
      </c>
      <c r="N39" s="22">
        <v>281712</v>
      </c>
      <c r="O39" s="22"/>
      <c r="P39" s="22"/>
      <c r="Q39" s="22"/>
      <c r="R39" s="22"/>
      <c r="S39" s="22"/>
      <c r="T39" s="22"/>
      <c r="U39" s="22"/>
      <c r="V39" s="22"/>
      <c r="W39" s="22">
        <v>469520</v>
      </c>
      <c r="X39" s="22">
        <v>-236574</v>
      </c>
      <c r="Y39" s="22">
        <v>706094</v>
      </c>
      <c r="Z39" s="23">
        <v>-298.4664417898839</v>
      </c>
      <c r="AA39" s="20">
        <v>-473157</v>
      </c>
    </row>
    <row r="40" spans="1:27" x14ac:dyDescent="0.25">
      <c r="A40" s="19" t="s">
        <v>66</v>
      </c>
      <c r="B40" s="15" t="s">
        <v>32</v>
      </c>
      <c r="C40" s="20">
        <v>1464928</v>
      </c>
      <c r="D40" s="20"/>
      <c r="E40" s="21">
        <v>1702300</v>
      </c>
      <c r="F40" s="22">
        <v>1702300</v>
      </c>
      <c r="G40" s="22">
        <v>141858</v>
      </c>
      <c r="H40" s="22"/>
      <c r="I40" s="22">
        <v>141858</v>
      </c>
      <c r="J40" s="22">
        <v>283716</v>
      </c>
      <c r="K40" s="22">
        <v>141858</v>
      </c>
      <c r="L40" s="22">
        <v>141858</v>
      </c>
      <c r="M40" s="22">
        <v>141858</v>
      </c>
      <c r="N40" s="22">
        <v>425574</v>
      </c>
      <c r="O40" s="22"/>
      <c r="P40" s="22"/>
      <c r="Q40" s="22"/>
      <c r="R40" s="22"/>
      <c r="S40" s="22"/>
      <c r="T40" s="22"/>
      <c r="U40" s="22"/>
      <c r="V40" s="22"/>
      <c r="W40" s="22">
        <v>709290</v>
      </c>
      <c r="X40" s="22">
        <v>851148</v>
      </c>
      <c r="Y40" s="22">
        <v>-141858</v>
      </c>
      <c r="Z40" s="23">
        <v>-16.666666666666664</v>
      </c>
      <c r="AA40" s="20">
        <v>1702300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969897</v>
      </c>
      <c r="D42" s="20"/>
      <c r="E42" s="21">
        <v>1060500</v>
      </c>
      <c r="F42" s="22">
        <v>1550100</v>
      </c>
      <c r="G42" s="22">
        <v>1950</v>
      </c>
      <c r="H42" s="22"/>
      <c r="I42" s="22">
        <v>18097</v>
      </c>
      <c r="J42" s="22">
        <v>20047</v>
      </c>
      <c r="K42" s="22">
        <v>32480</v>
      </c>
      <c r="L42" s="22">
        <v>19927</v>
      </c>
      <c r="M42" s="22">
        <v>105163</v>
      </c>
      <c r="N42" s="22">
        <v>157570</v>
      </c>
      <c r="O42" s="22"/>
      <c r="P42" s="22"/>
      <c r="Q42" s="22"/>
      <c r="R42" s="22"/>
      <c r="S42" s="22"/>
      <c r="T42" s="22"/>
      <c r="U42" s="22"/>
      <c r="V42" s="22"/>
      <c r="W42" s="22">
        <v>177617</v>
      </c>
      <c r="X42" s="22">
        <v>578914</v>
      </c>
      <c r="Y42" s="22">
        <v>-401297</v>
      </c>
      <c r="Z42" s="23">
        <v>-69.318931654788102</v>
      </c>
      <c r="AA42" s="20">
        <v>1550100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1341347</v>
      </c>
      <c r="D44" s="20"/>
      <c r="E44" s="21">
        <v>1600000</v>
      </c>
      <c r="F44" s="22">
        <v>1960000</v>
      </c>
      <c r="G44" s="22">
        <v>1508182</v>
      </c>
      <c r="H44" s="22"/>
      <c r="I44" s="22">
        <v>169666</v>
      </c>
      <c r="J44" s="22">
        <v>1677848</v>
      </c>
      <c r="K44" s="22">
        <v>19619</v>
      </c>
      <c r="L44" s="22">
        <v>18206</v>
      </c>
      <c r="M44" s="22">
        <v>323142</v>
      </c>
      <c r="N44" s="22">
        <v>360967</v>
      </c>
      <c r="O44" s="22"/>
      <c r="P44" s="22"/>
      <c r="Q44" s="22"/>
      <c r="R44" s="22"/>
      <c r="S44" s="22"/>
      <c r="T44" s="22"/>
      <c r="U44" s="22"/>
      <c r="V44" s="22"/>
      <c r="W44" s="22">
        <v>2038815</v>
      </c>
      <c r="X44" s="22">
        <v>979998</v>
      </c>
      <c r="Y44" s="22">
        <v>1058817</v>
      </c>
      <c r="Z44" s="23">
        <v>108.04277151586024</v>
      </c>
      <c r="AA44" s="20">
        <v>1960000</v>
      </c>
    </row>
    <row r="45" spans="1:27" x14ac:dyDescent="0.25">
      <c r="A45" s="19" t="s">
        <v>70</v>
      </c>
      <c r="B45" s="15" t="s">
        <v>32</v>
      </c>
      <c r="C45" s="20">
        <v>529980</v>
      </c>
      <c r="D45" s="20"/>
      <c r="E45" s="21">
        <v>697955</v>
      </c>
      <c r="F45" s="22">
        <v>928355</v>
      </c>
      <c r="G45" s="22">
        <v>108857</v>
      </c>
      <c r="H45" s="22"/>
      <c r="I45" s="22">
        <v>49576</v>
      </c>
      <c r="J45" s="22">
        <v>158433</v>
      </c>
      <c r="K45" s="22">
        <v>43395</v>
      </c>
      <c r="L45" s="22">
        <v>46730</v>
      </c>
      <c r="M45" s="22">
        <v>57095</v>
      </c>
      <c r="N45" s="22">
        <v>147220</v>
      </c>
      <c r="O45" s="22"/>
      <c r="P45" s="22"/>
      <c r="Q45" s="22"/>
      <c r="R45" s="22"/>
      <c r="S45" s="22"/>
      <c r="T45" s="22"/>
      <c r="U45" s="22"/>
      <c r="V45" s="22"/>
      <c r="W45" s="22">
        <v>305653</v>
      </c>
      <c r="X45" s="22">
        <v>297950</v>
      </c>
      <c r="Y45" s="22">
        <v>7703</v>
      </c>
      <c r="Z45" s="23">
        <v>2.585333109582145</v>
      </c>
      <c r="AA45" s="20">
        <v>928355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8712523</v>
      </c>
      <c r="D48" s="29">
        <f t="shared" ref="D48:Y48" si="1">SUM(D35:D47)</f>
        <v>0</v>
      </c>
      <c r="E48" s="30">
        <f t="shared" si="1"/>
        <v>6986284</v>
      </c>
      <c r="F48" s="31">
        <f t="shared" si="1"/>
        <v>8546284</v>
      </c>
      <c r="G48" s="31">
        <f t="shared" si="1"/>
        <v>2010311</v>
      </c>
      <c r="H48" s="31">
        <f t="shared" si="1"/>
        <v>0</v>
      </c>
      <c r="I48" s="31">
        <f t="shared" si="1"/>
        <v>626639</v>
      </c>
      <c r="J48" s="31">
        <f t="shared" si="1"/>
        <v>2636950</v>
      </c>
      <c r="K48" s="31">
        <f t="shared" si="1"/>
        <v>483744</v>
      </c>
      <c r="L48" s="31">
        <f t="shared" si="1"/>
        <v>477072</v>
      </c>
      <c r="M48" s="31">
        <f t="shared" si="1"/>
        <v>927795</v>
      </c>
      <c r="N48" s="31">
        <f t="shared" si="1"/>
        <v>1888611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4525561</v>
      </c>
      <c r="X48" s="31">
        <f t="shared" si="1"/>
        <v>3724348</v>
      </c>
      <c r="Y48" s="31">
        <f t="shared" si="1"/>
        <v>801213</v>
      </c>
      <c r="Z48" s="32">
        <f>+IF(X48&lt;&gt;0,+(Y48/X48)*100,0)</f>
        <v>21.512839294287215</v>
      </c>
      <c r="AA48" s="29">
        <f>SUM(AA35:AA47)</f>
        <v>8546284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-1882989</v>
      </c>
      <c r="D49" s="39">
        <f t="shared" si="2"/>
        <v>0</v>
      </c>
      <c r="E49" s="40">
        <f t="shared" si="2"/>
        <v>1848417</v>
      </c>
      <c r="F49" s="41">
        <f t="shared" si="2"/>
        <v>1788417</v>
      </c>
      <c r="G49" s="41">
        <f t="shared" si="2"/>
        <v>-1190815</v>
      </c>
      <c r="H49" s="41">
        <f t="shared" si="2"/>
        <v>0</v>
      </c>
      <c r="I49" s="41">
        <f t="shared" si="2"/>
        <v>-85006</v>
      </c>
      <c r="J49" s="41">
        <f t="shared" si="2"/>
        <v>-1275821</v>
      </c>
      <c r="K49" s="41">
        <f t="shared" si="2"/>
        <v>765211</v>
      </c>
      <c r="L49" s="41">
        <f t="shared" si="2"/>
        <v>152076</v>
      </c>
      <c r="M49" s="41">
        <f t="shared" si="2"/>
        <v>34311</v>
      </c>
      <c r="N49" s="41">
        <f t="shared" si="2"/>
        <v>951598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-324223</v>
      </c>
      <c r="X49" s="41">
        <f t="shared" si="2"/>
        <v>867203</v>
      </c>
      <c r="Y49" s="41">
        <f t="shared" si="2"/>
        <v>-1191426</v>
      </c>
      <c r="Z49" s="42">
        <f>+IF(X49&lt;&gt;0,+(Y49/X49)*100,0)</f>
        <v>-137.38720922321534</v>
      </c>
      <c r="AA49" s="39">
        <f>+AA33-AA48</f>
        <v>1788417</v>
      </c>
    </row>
    <row r="50" spans="1:27" x14ac:dyDescent="0.25">
      <c r="A50" s="43" t="s">
        <v>75</v>
      </c>
      <c r="B50" s="15" t="s">
        <v>32</v>
      </c>
      <c r="C50" s="20">
        <v>23007956</v>
      </c>
      <c r="D50" s="20"/>
      <c r="E50" s="21">
        <v>9286200</v>
      </c>
      <c r="F50" s="22">
        <v>10719080</v>
      </c>
      <c r="G50" s="22"/>
      <c r="H50" s="22"/>
      <c r="I50" s="22">
        <v>6334422</v>
      </c>
      <c r="J50" s="22">
        <v>6334422</v>
      </c>
      <c r="K50" s="22">
        <v>274000</v>
      </c>
      <c r="L50" s="22">
        <v>1578048</v>
      </c>
      <c r="M50" s="22">
        <v>460434</v>
      </c>
      <c r="N50" s="22">
        <v>2312482</v>
      </c>
      <c r="O50" s="22"/>
      <c r="P50" s="22"/>
      <c r="Q50" s="22"/>
      <c r="R50" s="22"/>
      <c r="S50" s="22"/>
      <c r="T50" s="22"/>
      <c r="U50" s="22"/>
      <c r="V50" s="22"/>
      <c r="W50" s="22">
        <v>8646904</v>
      </c>
      <c r="X50" s="22">
        <v>7197872</v>
      </c>
      <c r="Y50" s="22">
        <v>1449032</v>
      </c>
      <c r="Z50" s="23">
        <v>20.131394389897459</v>
      </c>
      <c r="AA50" s="20">
        <v>10719080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21124967</v>
      </c>
      <c r="D52" s="48">
        <f t="shared" si="3"/>
        <v>0</v>
      </c>
      <c r="E52" s="49">
        <f t="shared" si="3"/>
        <v>11134617</v>
      </c>
      <c r="F52" s="50">
        <f t="shared" si="3"/>
        <v>12507497</v>
      </c>
      <c r="G52" s="50">
        <f t="shared" si="3"/>
        <v>-1190815</v>
      </c>
      <c r="H52" s="50">
        <f t="shared" si="3"/>
        <v>0</v>
      </c>
      <c r="I52" s="50">
        <f t="shared" si="3"/>
        <v>6249416</v>
      </c>
      <c r="J52" s="50">
        <f t="shared" si="3"/>
        <v>5058601</v>
      </c>
      <c r="K52" s="50">
        <f t="shared" si="3"/>
        <v>1039211</v>
      </c>
      <c r="L52" s="50">
        <f t="shared" si="3"/>
        <v>1730124</v>
      </c>
      <c r="M52" s="50">
        <f t="shared" si="3"/>
        <v>494745</v>
      </c>
      <c r="N52" s="50">
        <f t="shared" si="3"/>
        <v>3264080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8322681</v>
      </c>
      <c r="X52" s="50">
        <f t="shared" si="3"/>
        <v>8065075</v>
      </c>
      <c r="Y52" s="50">
        <f t="shared" si="3"/>
        <v>257606</v>
      </c>
      <c r="Z52" s="51">
        <f>+IF(X52&lt;&gt;0,+(Y52/X52)*100,0)</f>
        <v>3.1940930493516797</v>
      </c>
      <c r="AA52" s="48">
        <f>SUM(AA49:AA51)</f>
        <v>12507497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21124967</v>
      </c>
      <c r="D54" s="54">
        <f>+D52-D53</f>
        <v>0</v>
      </c>
      <c r="E54" s="55">
        <f t="shared" si="4"/>
        <v>11134617</v>
      </c>
      <c r="F54" s="56">
        <f t="shared" si="4"/>
        <v>12507497</v>
      </c>
      <c r="G54" s="56">
        <f t="shared" si="4"/>
        <v>-1190815</v>
      </c>
      <c r="H54" s="56">
        <f t="shared" si="4"/>
        <v>0</v>
      </c>
      <c r="I54" s="56">
        <f t="shared" si="4"/>
        <v>6249416</v>
      </c>
      <c r="J54" s="56">
        <f t="shared" si="4"/>
        <v>5058601</v>
      </c>
      <c r="K54" s="56">
        <f t="shared" si="4"/>
        <v>1039211</v>
      </c>
      <c r="L54" s="56">
        <f t="shared" si="4"/>
        <v>1730124</v>
      </c>
      <c r="M54" s="56">
        <f t="shared" si="4"/>
        <v>494745</v>
      </c>
      <c r="N54" s="56">
        <f t="shared" si="4"/>
        <v>3264080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8322681</v>
      </c>
      <c r="X54" s="56">
        <f t="shared" si="4"/>
        <v>8065075</v>
      </c>
      <c r="Y54" s="56">
        <f t="shared" si="4"/>
        <v>257606</v>
      </c>
      <c r="Z54" s="57">
        <f>+IF(X54&lt;&gt;0,+(Y54/X54)*100,0)</f>
        <v>3.1940930493516797</v>
      </c>
      <c r="AA54" s="54">
        <f>+AA52-AA53</f>
        <v>12507497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21124967</v>
      </c>
      <c r="D57" s="48">
        <f>SUM(D54:D56)</f>
        <v>0</v>
      </c>
      <c r="E57" s="49">
        <f t="shared" si="5"/>
        <v>11134617</v>
      </c>
      <c r="F57" s="50">
        <f t="shared" si="5"/>
        <v>12507497</v>
      </c>
      <c r="G57" s="50">
        <f t="shared" si="5"/>
        <v>-1190815</v>
      </c>
      <c r="H57" s="50">
        <f t="shared" si="5"/>
        <v>0</v>
      </c>
      <c r="I57" s="50">
        <f t="shared" si="5"/>
        <v>6249416</v>
      </c>
      <c r="J57" s="50">
        <f t="shared" si="5"/>
        <v>5058601</v>
      </c>
      <c r="K57" s="50">
        <f t="shared" si="5"/>
        <v>1039211</v>
      </c>
      <c r="L57" s="50">
        <f t="shared" si="5"/>
        <v>1730124</v>
      </c>
      <c r="M57" s="50">
        <f t="shared" si="5"/>
        <v>494745</v>
      </c>
      <c r="N57" s="50">
        <f t="shared" si="5"/>
        <v>3264080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8322681</v>
      </c>
      <c r="X57" s="50">
        <f t="shared" si="5"/>
        <v>8065075</v>
      </c>
      <c r="Y57" s="50">
        <f t="shared" si="5"/>
        <v>257606</v>
      </c>
      <c r="Z57" s="51">
        <f>+IF(X57&lt;&gt;0,+(Y57/X57)*100,0)</f>
        <v>3.1940930493516797</v>
      </c>
      <c r="AA57" s="48">
        <f>SUM(AA54:AA56)</f>
        <v>12507497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21124967</v>
      </c>
      <c r="D60" s="65">
        <f>SUM(D57:D59)</f>
        <v>0</v>
      </c>
      <c r="E60" s="66">
        <f t="shared" si="6"/>
        <v>11134617</v>
      </c>
      <c r="F60" s="67">
        <f t="shared" si="6"/>
        <v>12507497</v>
      </c>
      <c r="G60" s="67">
        <f t="shared" si="6"/>
        <v>-1190815</v>
      </c>
      <c r="H60" s="67">
        <f t="shared" si="6"/>
        <v>0</v>
      </c>
      <c r="I60" s="67">
        <f t="shared" si="6"/>
        <v>6249416</v>
      </c>
      <c r="J60" s="67">
        <f t="shared" si="6"/>
        <v>5058601</v>
      </c>
      <c r="K60" s="67">
        <f t="shared" si="6"/>
        <v>1039211</v>
      </c>
      <c r="L60" s="67">
        <f t="shared" si="6"/>
        <v>1730124</v>
      </c>
      <c r="M60" s="67">
        <f t="shared" si="6"/>
        <v>494745</v>
      </c>
      <c r="N60" s="67">
        <f t="shared" si="6"/>
        <v>3264080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8322681</v>
      </c>
      <c r="X60" s="67">
        <f t="shared" si="6"/>
        <v>8065075</v>
      </c>
      <c r="Y60" s="67">
        <f t="shared" si="6"/>
        <v>257606</v>
      </c>
      <c r="Z60" s="68">
        <f>+IF(X60&lt;&gt;0,+(Y60/X60)*100,0)</f>
        <v>3.1940930493516797</v>
      </c>
      <c r="AA60" s="65">
        <f>SUM(AA57:AA59)</f>
        <v>12507497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14563191</v>
      </c>
      <c r="D7" s="20"/>
      <c r="E7" s="21">
        <v>15472375</v>
      </c>
      <c r="F7" s="22">
        <v>15472375</v>
      </c>
      <c r="G7" s="22">
        <v>1735540</v>
      </c>
      <c r="H7" s="22">
        <v>1709790</v>
      </c>
      <c r="I7" s="22">
        <v>2511710</v>
      </c>
      <c r="J7" s="22">
        <v>5957040</v>
      </c>
      <c r="K7" s="22">
        <v>1903676</v>
      </c>
      <c r="L7" s="22">
        <v>9608786</v>
      </c>
      <c r="M7" s="22">
        <v>-4550608</v>
      </c>
      <c r="N7" s="22">
        <v>6961854</v>
      </c>
      <c r="O7" s="22"/>
      <c r="P7" s="22"/>
      <c r="Q7" s="22"/>
      <c r="R7" s="22"/>
      <c r="S7" s="22"/>
      <c r="T7" s="22"/>
      <c r="U7" s="22"/>
      <c r="V7" s="22"/>
      <c r="W7" s="22">
        <v>12918894</v>
      </c>
      <c r="X7" s="22">
        <v>7736190</v>
      </c>
      <c r="Y7" s="22">
        <v>5182704</v>
      </c>
      <c r="Z7" s="23">
        <v>66.99297716317723</v>
      </c>
      <c r="AA7" s="20">
        <v>15472375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2532406</v>
      </c>
      <c r="D13" s="20"/>
      <c r="E13" s="21">
        <v>2532959</v>
      </c>
      <c r="F13" s="22">
        <v>2532959</v>
      </c>
      <c r="G13" s="22">
        <v>244774</v>
      </c>
      <c r="H13" s="22">
        <v>242336</v>
      </c>
      <c r="I13" s="22">
        <v>241163</v>
      </c>
      <c r="J13" s="22">
        <v>728273</v>
      </c>
      <c r="K13" s="22">
        <v>233266</v>
      </c>
      <c r="L13" s="22">
        <v>233366</v>
      </c>
      <c r="M13" s="22">
        <v>243254</v>
      </c>
      <c r="N13" s="22">
        <v>709886</v>
      </c>
      <c r="O13" s="22"/>
      <c r="P13" s="22"/>
      <c r="Q13" s="22"/>
      <c r="R13" s="22"/>
      <c r="S13" s="22"/>
      <c r="T13" s="22"/>
      <c r="U13" s="22"/>
      <c r="V13" s="22"/>
      <c r="W13" s="22">
        <v>1438159</v>
      </c>
      <c r="X13" s="22">
        <v>1266480</v>
      </c>
      <c r="Y13" s="22">
        <v>171679</v>
      </c>
      <c r="Z13" s="23">
        <v>13.555602930958246</v>
      </c>
      <c r="AA13" s="20">
        <v>2532959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19278843</v>
      </c>
      <c r="D26" s="20"/>
      <c r="E26" s="21">
        <v>70774798</v>
      </c>
      <c r="F26" s="22">
        <v>70774798</v>
      </c>
      <c r="G26" s="22">
        <v>-3560459</v>
      </c>
      <c r="H26" s="22"/>
      <c r="I26" s="22"/>
      <c r="J26" s="22">
        <v>-3560459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-3560459</v>
      </c>
      <c r="X26" s="22">
        <v>35387400</v>
      </c>
      <c r="Y26" s="22">
        <v>-38947859</v>
      </c>
      <c r="Z26" s="23">
        <v>-110.06137495266677</v>
      </c>
      <c r="AA26" s="20">
        <v>70774798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316494</v>
      </c>
      <c r="D29" s="20"/>
      <c r="E29" s="21">
        <v>298178</v>
      </c>
      <c r="F29" s="22">
        <v>298178</v>
      </c>
      <c r="G29" s="22">
        <v>39008</v>
      </c>
      <c r="H29" s="22">
        <v>38825</v>
      </c>
      <c r="I29" s="22">
        <v>37871</v>
      </c>
      <c r="J29" s="22">
        <v>115704</v>
      </c>
      <c r="K29" s="22">
        <v>40350</v>
      </c>
      <c r="L29" s="22">
        <v>40133</v>
      </c>
      <c r="M29" s="22">
        <v>40133</v>
      </c>
      <c r="N29" s="22">
        <v>120616</v>
      </c>
      <c r="O29" s="22"/>
      <c r="P29" s="22"/>
      <c r="Q29" s="22"/>
      <c r="R29" s="22"/>
      <c r="S29" s="22"/>
      <c r="T29" s="22"/>
      <c r="U29" s="22"/>
      <c r="V29" s="22"/>
      <c r="W29" s="22">
        <v>236320</v>
      </c>
      <c r="X29" s="22">
        <v>149088</v>
      </c>
      <c r="Y29" s="22">
        <v>87232</v>
      </c>
      <c r="Z29" s="23">
        <v>58.510409959218713</v>
      </c>
      <c r="AA29" s="20">
        <v>298178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173384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36864318</v>
      </c>
      <c r="D33" s="29">
        <f t="shared" ref="D33:Y33" si="0">SUM(D6:D32)</f>
        <v>0</v>
      </c>
      <c r="E33" s="30">
        <f t="shared" si="0"/>
        <v>89078310</v>
      </c>
      <c r="F33" s="31">
        <f t="shared" si="0"/>
        <v>89078310</v>
      </c>
      <c r="G33" s="31">
        <f t="shared" si="0"/>
        <v>-1541137</v>
      </c>
      <c r="H33" s="31">
        <f t="shared" si="0"/>
        <v>1990951</v>
      </c>
      <c r="I33" s="31">
        <f t="shared" si="0"/>
        <v>2790744</v>
      </c>
      <c r="J33" s="31">
        <f t="shared" si="0"/>
        <v>3240558</v>
      </c>
      <c r="K33" s="31">
        <f t="shared" si="0"/>
        <v>2177292</v>
      </c>
      <c r="L33" s="31">
        <f t="shared" si="0"/>
        <v>9882285</v>
      </c>
      <c r="M33" s="31">
        <f t="shared" si="0"/>
        <v>-4267221</v>
      </c>
      <c r="N33" s="31">
        <f t="shared" si="0"/>
        <v>7792356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11032914</v>
      </c>
      <c r="X33" s="31">
        <f t="shared" si="0"/>
        <v>44539158</v>
      </c>
      <c r="Y33" s="31">
        <f t="shared" si="0"/>
        <v>-33506244</v>
      </c>
      <c r="Z33" s="32">
        <f>+IF(X33&lt;&gt;0,+(Y33/X33)*100,0)</f>
        <v>-75.22873243360371</v>
      </c>
      <c r="AA33" s="29">
        <f>SUM(AA6:AA32)</f>
        <v>89078310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7812833</v>
      </c>
      <c r="D35" s="20"/>
      <c r="E35" s="21">
        <v>10437854</v>
      </c>
      <c r="F35" s="22">
        <v>10437854</v>
      </c>
      <c r="G35" s="22">
        <v>672571</v>
      </c>
      <c r="H35" s="22">
        <v>673761</v>
      </c>
      <c r="I35" s="22">
        <v>688995</v>
      </c>
      <c r="J35" s="22">
        <v>2035327</v>
      </c>
      <c r="K35" s="22">
        <v>675103</v>
      </c>
      <c r="L35" s="22">
        <v>669625</v>
      </c>
      <c r="M35" s="22">
        <v>1069267</v>
      </c>
      <c r="N35" s="22">
        <v>2413995</v>
      </c>
      <c r="O35" s="22"/>
      <c r="P35" s="22"/>
      <c r="Q35" s="22"/>
      <c r="R35" s="22"/>
      <c r="S35" s="22"/>
      <c r="T35" s="22"/>
      <c r="U35" s="22"/>
      <c r="V35" s="22"/>
      <c r="W35" s="22">
        <v>4449322</v>
      </c>
      <c r="X35" s="22">
        <v>5218950</v>
      </c>
      <c r="Y35" s="22">
        <v>-769628</v>
      </c>
      <c r="Z35" s="23">
        <v>-14.74679772751224</v>
      </c>
      <c r="AA35" s="20">
        <v>10437854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15565352</v>
      </c>
      <c r="D38" s="20"/>
      <c r="E38" s="21">
        <v>17102625</v>
      </c>
      <c r="F38" s="22">
        <v>17102625</v>
      </c>
      <c r="G38" s="22">
        <v>161386</v>
      </c>
      <c r="H38" s="22">
        <v>1133962</v>
      </c>
      <c r="I38" s="22">
        <v>900161</v>
      </c>
      <c r="J38" s="22">
        <v>2195509</v>
      </c>
      <c r="K38" s="22">
        <v>956294</v>
      </c>
      <c r="L38" s="22">
        <v>1219931</v>
      </c>
      <c r="M38" s="22">
        <v>1021423</v>
      </c>
      <c r="N38" s="22">
        <v>3197648</v>
      </c>
      <c r="O38" s="22"/>
      <c r="P38" s="22"/>
      <c r="Q38" s="22"/>
      <c r="R38" s="22"/>
      <c r="S38" s="22"/>
      <c r="T38" s="22"/>
      <c r="U38" s="22"/>
      <c r="V38" s="22"/>
      <c r="W38" s="22">
        <v>5393157</v>
      </c>
      <c r="X38" s="22">
        <v>8551314</v>
      </c>
      <c r="Y38" s="22">
        <v>-3158157</v>
      </c>
      <c r="Z38" s="23">
        <v>-36.931832932342331</v>
      </c>
      <c r="AA38" s="20">
        <v>17102625</v>
      </c>
    </row>
    <row r="39" spans="1:27" x14ac:dyDescent="0.25">
      <c r="A39" s="19" t="s">
        <v>65</v>
      </c>
      <c r="B39" s="15" t="s">
        <v>32</v>
      </c>
      <c r="C39" s="20">
        <v>7055307</v>
      </c>
      <c r="D39" s="20"/>
      <c r="E39" s="21">
        <v>5067492</v>
      </c>
      <c r="F39" s="22">
        <v>5067492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2533746</v>
      </c>
      <c r="Y39" s="22">
        <v>-2533746</v>
      </c>
      <c r="Z39" s="23">
        <v>-100</v>
      </c>
      <c r="AA39" s="20">
        <v>5067492</v>
      </c>
    </row>
    <row r="40" spans="1:27" x14ac:dyDescent="0.25">
      <c r="A40" s="19" t="s">
        <v>66</v>
      </c>
      <c r="B40" s="15" t="s">
        <v>32</v>
      </c>
      <c r="C40" s="20">
        <v>4731956</v>
      </c>
      <c r="D40" s="20"/>
      <c r="E40" s="21">
        <v>3408789</v>
      </c>
      <c r="F40" s="22">
        <v>3408789</v>
      </c>
      <c r="G40" s="22"/>
      <c r="H40" s="22"/>
      <c r="I40" s="22">
        <v>852197</v>
      </c>
      <c r="J40" s="22">
        <v>852197</v>
      </c>
      <c r="K40" s="22"/>
      <c r="L40" s="22"/>
      <c r="M40" s="22">
        <v>852197</v>
      </c>
      <c r="N40" s="22">
        <v>852197</v>
      </c>
      <c r="O40" s="22"/>
      <c r="P40" s="22"/>
      <c r="Q40" s="22"/>
      <c r="R40" s="22"/>
      <c r="S40" s="22"/>
      <c r="T40" s="22"/>
      <c r="U40" s="22"/>
      <c r="V40" s="22"/>
      <c r="W40" s="22">
        <v>1704394</v>
      </c>
      <c r="X40" s="22">
        <v>1704396</v>
      </c>
      <c r="Y40" s="22">
        <v>-2</v>
      </c>
      <c r="Z40" s="23"/>
      <c r="AA40" s="20">
        <v>3408789</v>
      </c>
    </row>
    <row r="41" spans="1:27" x14ac:dyDescent="0.25">
      <c r="A41" s="19" t="s">
        <v>40</v>
      </c>
      <c r="B41" s="15" t="s">
        <v>32</v>
      </c>
      <c r="C41" s="20">
        <v>117139</v>
      </c>
      <c r="D41" s="20"/>
      <c r="E41" s="21">
        <v>28715</v>
      </c>
      <c r="F41" s="22">
        <v>28715</v>
      </c>
      <c r="G41" s="22"/>
      <c r="H41" s="22"/>
      <c r="I41" s="22"/>
      <c r="J41" s="22"/>
      <c r="K41" s="22"/>
      <c r="L41" s="22"/>
      <c r="M41" s="22">
        <v>52469</v>
      </c>
      <c r="N41" s="22">
        <v>52469</v>
      </c>
      <c r="O41" s="22"/>
      <c r="P41" s="22"/>
      <c r="Q41" s="22"/>
      <c r="R41" s="22"/>
      <c r="S41" s="22"/>
      <c r="T41" s="22"/>
      <c r="U41" s="22"/>
      <c r="V41" s="22"/>
      <c r="W41" s="22">
        <v>52469</v>
      </c>
      <c r="X41" s="22">
        <v>14358</v>
      </c>
      <c r="Y41" s="22">
        <v>38111</v>
      </c>
      <c r="Z41" s="23">
        <v>265.43390444351581</v>
      </c>
      <c r="AA41" s="20">
        <v>28715</v>
      </c>
    </row>
    <row r="42" spans="1:27" x14ac:dyDescent="0.25">
      <c r="A42" s="19" t="s">
        <v>67</v>
      </c>
      <c r="B42" s="15" t="s">
        <v>32</v>
      </c>
      <c r="C42" s="20">
        <v>1319215</v>
      </c>
      <c r="D42" s="20"/>
      <c r="E42" s="21">
        <v>47647152</v>
      </c>
      <c r="F42" s="22">
        <v>47647152</v>
      </c>
      <c r="G42" s="22"/>
      <c r="H42" s="22">
        <v>147597</v>
      </c>
      <c r="I42" s="22">
        <v>60456</v>
      </c>
      <c r="J42" s="22">
        <v>208053</v>
      </c>
      <c r="K42" s="22">
        <v>114687</v>
      </c>
      <c r="L42" s="22">
        <v>299036</v>
      </c>
      <c r="M42" s="22">
        <v>253761</v>
      </c>
      <c r="N42" s="22">
        <v>667484</v>
      </c>
      <c r="O42" s="22"/>
      <c r="P42" s="22"/>
      <c r="Q42" s="22"/>
      <c r="R42" s="22"/>
      <c r="S42" s="22"/>
      <c r="T42" s="22"/>
      <c r="U42" s="22"/>
      <c r="V42" s="22"/>
      <c r="W42" s="22">
        <v>875537</v>
      </c>
      <c r="X42" s="22">
        <v>23823582</v>
      </c>
      <c r="Y42" s="22">
        <v>-22948045</v>
      </c>
      <c r="Z42" s="23">
        <v>-96.324914532163973</v>
      </c>
      <c r="AA42" s="20">
        <v>47647152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3526453</v>
      </c>
      <c r="D44" s="20"/>
      <c r="E44" s="21"/>
      <c r="F44" s="22"/>
      <c r="G44" s="22"/>
      <c r="H44" s="22"/>
      <c r="I44" s="22"/>
      <c r="J44" s="22"/>
      <c r="K44" s="22"/>
      <c r="L44" s="22">
        <v>153359</v>
      </c>
      <c r="M44" s="22"/>
      <c r="N44" s="22">
        <v>153359</v>
      </c>
      <c r="O44" s="22"/>
      <c r="P44" s="22"/>
      <c r="Q44" s="22"/>
      <c r="R44" s="22"/>
      <c r="S44" s="22"/>
      <c r="T44" s="22"/>
      <c r="U44" s="22"/>
      <c r="V44" s="22"/>
      <c r="W44" s="22">
        <v>153359</v>
      </c>
      <c r="X44" s="22"/>
      <c r="Y44" s="22">
        <v>153359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1933036</v>
      </c>
      <c r="D45" s="20"/>
      <c r="E45" s="21">
        <v>3109378</v>
      </c>
      <c r="F45" s="22">
        <v>3109378</v>
      </c>
      <c r="G45" s="22">
        <v>137715</v>
      </c>
      <c r="H45" s="22">
        <v>173919</v>
      </c>
      <c r="I45" s="22">
        <v>874589</v>
      </c>
      <c r="J45" s="22">
        <v>1186223</v>
      </c>
      <c r="K45" s="22">
        <v>154880</v>
      </c>
      <c r="L45" s="22">
        <v>210596</v>
      </c>
      <c r="M45" s="22">
        <v>157809</v>
      </c>
      <c r="N45" s="22">
        <v>523285</v>
      </c>
      <c r="O45" s="22"/>
      <c r="P45" s="22"/>
      <c r="Q45" s="22"/>
      <c r="R45" s="22"/>
      <c r="S45" s="22"/>
      <c r="T45" s="22"/>
      <c r="U45" s="22"/>
      <c r="V45" s="22"/>
      <c r="W45" s="22">
        <v>1709508</v>
      </c>
      <c r="X45" s="22">
        <v>1554702</v>
      </c>
      <c r="Y45" s="22">
        <v>154806</v>
      </c>
      <c r="Z45" s="23">
        <v>9.9572779863922474</v>
      </c>
      <c r="AA45" s="20">
        <v>3109378</v>
      </c>
    </row>
    <row r="46" spans="1:27" x14ac:dyDescent="0.25">
      <c r="A46" s="19" t="s">
        <v>71</v>
      </c>
      <c r="B46" s="15" t="s">
        <v>32</v>
      </c>
      <c r="C46" s="20">
        <v>350796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42412087</v>
      </c>
      <c r="D48" s="29">
        <f t="shared" ref="D48:Y48" si="1">SUM(D35:D47)</f>
        <v>0</v>
      </c>
      <c r="E48" s="30">
        <f t="shared" si="1"/>
        <v>86802005</v>
      </c>
      <c r="F48" s="31">
        <f t="shared" si="1"/>
        <v>86802005</v>
      </c>
      <c r="G48" s="31">
        <f t="shared" si="1"/>
        <v>971672</v>
      </c>
      <c r="H48" s="31">
        <f t="shared" si="1"/>
        <v>2129239</v>
      </c>
      <c r="I48" s="31">
        <f t="shared" si="1"/>
        <v>3376398</v>
      </c>
      <c r="J48" s="31">
        <f t="shared" si="1"/>
        <v>6477309</v>
      </c>
      <c r="K48" s="31">
        <f t="shared" si="1"/>
        <v>1900964</v>
      </c>
      <c r="L48" s="31">
        <f t="shared" si="1"/>
        <v>2552547</v>
      </c>
      <c r="M48" s="31">
        <f t="shared" si="1"/>
        <v>3406926</v>
      </c>
      <c r="N48" s="31">
        <f t="shared" si="1"/>
        <v>7860437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14337746</v>
      </c>
      <c r="X48" s="31">
        <f t="shared" si="1"/>
        <v>43401048</v>
      </c>
      <c r="Y48" s="31">
        <f t="shared" si="1"/>
        <v>-29063302</v>
      </c>
      <c r="Z48" s="32">
        <f>+IF(X48&lt;&gt;0,+(Y48/X48)*100,0)</f>
        <v>-66.96451661720242</v>
      </c>
      <c r="AA48" s="29">
        <f>SUM(AA35:AA47)</f>
        <v>86802005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-5547769</v>
      </c>
      <c r="D49" s="39">
        <f t="shared" si="2"/>
        <v>0</v>
      </c>
      <c r="E49" s="40">
        <f t="shared" si="2"/>
        <v>2276305</v>
      </c>
      <c r="F49" s="41">
        <f t="shared" si="2"/>
        <v>2276305</v>
      </c>
      <c r="G49" s="41">
        <f t="shared" si="2"/>
        <v>-2512809</v>
      </c>
      <c r="H49" s="41">
        <f t="shared" si="2"/>
        <v>-138288</v>
      </c>
      <c r="I49" s="41">
        <f t="shared" si="2"/>
        <v>-585654</v>
      </c>
      <c r="J49" s="41">
        <f t="shared" si="2"/>
        <v>-3236751</v>
      </c>
      <c r="K49" s="41">
        <f t="shared" si="2"/>
        <v>276328</v>
      </c>
      <c r="L49" s="41">
        <f t="shared" si="2"/>
        <v>7329738</v>
      </c>
      <c r="M49" s="41">
        <f t="shared" si="2"/>
        <v>-7674147</v>
      </c>
      <c r="N49" s="41">
        <f t="shared" si="2"/>
        <v>-68081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-3304832</v>
      </c>
      <c r="X49" s="41">
        <f t="shared" si="2"/>
        <v>1138110</v>
      </c>
      <c r="Y49" s="41">
        <f t="shared" si="2"/>
        <v>-4442942</v>
      </c>
      <c r="Z49" s="42">
        <f>+IF(X49&lt;&gt;0,+(Y49/X49)*100,0)</f>
        <v>-390.37896161179498</v>
      </c>
      <c r="AA49" s="39">
        <f>+AA33-AA48</f>
        <v>2276305</v>
      </c>
    </row>
    <row r="50" spans="1:27" x14ac:dyDescent="0.25">
      <c r="A50" s="43" t="s">
        <v>75</v>
      </c>
      <c r="B50" s="15" t="s">
        <v>32</v>
      </c>
      <c r="C50" s="20">
        <v>2891903</v>
      </c>
      <c r="D50" s="20"/>
      <c r="E50" s="21">
        <v>21795337</v>
      </c>
      <c r="F50" s="22">
        <v>21795337</v>
      </c>
      <c r="G50" s="22"/>
      <c r="H50" s="22">
        <v>959549</v>
      </c>
      <c r="I50" s="22">
        <v>97762</v>
      </c>
      <c r="J50" s="22">
        <v>1057311</v>
      </c>
      <c r="K50" s="22"/>
      <c r="L50" s="22">
        <v>734505</v>
      </c>
      <c r="M50" s="22">
        <v>533263</v>
      </c>
      <c r="N50" s="22">
        <v>1267768</v>
      </c>
      <c r="O50" s="22"/>
      <c r="P50" s="22"/>
      <c r="Q50" s="22"/>
      <c r="R50" s="22"/>
      <c r="S50" s="22"/>
      <c r="T50" s="22"/>
      <c r="U50" s="22"/>
      <c r="V50" s="22"/>
      <c r="W50" s="22">
        <v>2325079</v>
      </c>
      <c r="X50" s="22">
        <v>10897668</v>
      </c>
      <c r="Y50" s="22">
        <v>-8572589</v>
      </c>
      <c r="Z50" s="23">
        <v>-78.664435363602564</v>
      </c>
      <c r="AA50" s="20">
        <v>21795337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-2655866</v>
      </c>
      <c r="D52" s="48">
        <f t="shared" si="3"/>
        <v>0</v>
      </c>
      <c r="E52" s="49">
        <f t="shared" si="3"/>
        <v>24071642</v>
      </c>
      <c r="F52" s="50">
        <f t="shared" si="3"/>
        <v>24071642</v>
      </c>
      <c r="G52" s="50">
        <f t="shared" si="3"/>
        <v>-2512809</v>
      </c>
      <c r="H52" s="50">
        <f t="shared" si="3"/>
        <v>821261</v>
      </c>
      <c r="I52" s="50">
        <f t="shared" si="3"/>
        <v>-487892</v>
      </c>
      <c r="J52" s="50">
        <f t="shared" si="3"/>
        <v>-2179440</v>
      </c>
      <c r="K52" s="50">
        <f t="shared" si="3"/>
        <v>276328</v>
      </c>
      <c r="L52" s="50">
        <f t="shared" si="3"/>
        <v>8064243</v>
      </c>
      <c r="M52" s="50">
        <f t="shared" si="3"/>
        <v>-7140884</v>
      </c>
      <c r="N52" s="50">
        <f t="shared" si="3"/>
        <v>1199687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-979753</v>
      </c>
      <c r="X52" s="50">
        <f t="shared" si="3"/>
        <v>12035778</v>
      </c>
      <c r="Y52" s="50">
        <f t="shared" si="3"/>
        <v>-13015531</v>
      </c>
      <c r="Z52" s="51">
        <f>+IF(X52&lt;&gt;0,+(Y52/X52)*100,0)</f>
        <v>-108.14033791583726</v>
      </c>
      <c r="AA52" s="48">
        <f>SUM(AA49:AA51)</f>
        <v>24071642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-2655866</v>
      </c>
      <c r="D54" s="54">
        <f>+D52-D53</f>
        <v>0</v>
      </c>
      <c r="E54" s="55">
        <f t="shared" si="4"/>
        <v>24071642</v>
      </c>
      <c r="F54" s="56">
        <f t="shared" si="4"/>
        <v>24071642</v>
      </c>
      <c r="G54" s="56">
        <f t="shared" si="4"/>
        <v>-2512809</v>
      </c>
      <c r="H54" s="56">
        <f t="shared" si="4"/>
        <v>821261</v>
      </c>
      <c r="I54" s="56">
        <f t="shared" si="4"/>
        <v>-487892</v>
      </c>
      <c r="J54" s="56">
        <f t="shared" si="4"/>
        <v>-2179440</v>
      </c>
      <c r="K54" s="56">
        <f t="shared" si="4"/>
        <v>276328</v>
      </c>
      <c r="L54" s="56">
        <f t="shared" si="4"/>
        <v>8064243</v>
      </c>
      <c r="M54" s="56">
        <f t="shared" si="4"/>
        <v>-7140884</v>
      </c>
      <c r="N54" s="56">
        <f t="shared" si="4"/>
        <v>1199687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-979753</v>
      </c>
      <c r="X54" s="56">
        <f t="shared" si="4"/>
        <v>12035778</v>
      </c>
      <c r="Y54" s="56">
        <f t="shared" si="4"/>
        <v>-13015531</v>
      </c>
      <c r="Z54" s="57">
        <f>+IF(X54&lt;&gt;0,+(Y54/X54)*100,0)</f>
        <v>-108.14033791583726</v>
      </c>
      <c r="AA54" s="54">
        <f>+AA52-AA53</f>
        <v>24071642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-2655866</v>
      </c>
      <c r="D57" s="48">
        <f>SUM(D54:D56)</f>
        <v>0</v>
      </c>
      <c r="E57" s="49">
        <f t="shared" si="5"/>
        <v>24071642</v>
      </c>
      <c r="F57" s="50">
        <f t="shared" si="5"/>
        <v>24071642</v>
      </c>
      <c r="G57" s="50">
        <f t="shared" si="5"/>
        <v>-2512809</v>
      </c>
      <c r="H57" s="50">
        <f t="shared" si="5"/>
        <v>821261</v>
      </c>
      <c r="I57" s="50">
        <f t="shared" si="5"/>
        <v>-487892</v>
      </c>
      <c r="J57" s="50">
        <f t="shared" si="5"/>
        <v>-2179440</v>
      </c>
      <c r="K57" s="50">
        <f t="shared" si="5"/>
        <v>276328</v>
      </c>
      <c r="L57" s="50">
        <f t="shared" si="5"/>
        <v>8064243</v>
      </c>
      <c r="M57" s="50">
        <f t="shared" si="5"/>
        <v>-7140884</v>
      </c>
      <c r="N57" s="50">
        <f t="shared" si="5"/>
        <v>1199687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-979753</v>
      </c>
      <c r="X57" s="50">
        <f t="shared" si="5"/>
        <v>12035778</v>
      </c>
      <c r="Y57" s="50">
        <f t="shared" si="5"/>
        <v>-13015531</v>
      </c>
      <c r="Z57" s="51">
        <f>+IF(X57&lt;&gt;0,+(Y57/X57)*100,0)</f>
        <v>-108.14033791583726</v>
      </c>
      <c r="AA57" s="48">
        <f>SUM(AA54:AA56)</f>
        <v>24071642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-2655866</v>
      </c>
      <c r="D60" s="65">
        <f>SUM(D57:D59)</f>
        <v>0</v>
      </c>
      <c r="E60" s="66">
        <f t="shared" si="6"/>
        <v>24071642</v>
      </c>
      <c r="F60" s="67">
        <f t="shared" si="6"/>
        <v>24071642</v>
      </c>
      <c r="G60" s="67">
        <f t="shared" si="6"/>
        <v>-2512809</v>
      </c>
      <c r="H60" s="67">
        <f t="shared" si="6"/>
        <v>821261</v>
      </c>
      <c r="I60" s="67">
        <f t="shared" si="6"/>
        <v>-487892</v>
      </c>
      <c r="J60" s="67">
        <f t="shared" si="6"/>
        <v>-2179440</v>
      </c>
      <c r="K60" s="67">
        <f t="shared" si="6"/>
        <v>276328</v>
      </c>
      <c r="L60" s="67">
        <f t="shared" si="6"/>
        <v>8064243</v>
      </c>
      <c r="M60" s="67">
        <f t="shared" si="6"/>
        <v>-7140884</v>
      </c>
      <c r="N60" s="67">
        <f t="shared" si="6"/>
        <v>1199687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-979753</v>
      </c>
      <c r="X60" s="67">
        <f t="shared" si="6"/>
        <v>12035778</v>
      </c>
      <c r="Y60" s="67">
        <f t="shared" si="6"/>
        <v>-13015531</v>
      </c>
      <c r="Z60" s="68">
        <f>+IF(X60&lt;&gt;0,+(Y60/X60)*100,0)</f>
        <v>-108.14033791583726</v>
      </c>
      <c r="AA60" s="65">
        <f>SUM(AA57:AA59)</f>
        <v>24071642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7605632619</v>
      </c>
      <c r="D7" s="20"/>
      <c r="E7" s="21">
        <v>8366184916</v>
      </c>
      <c r="F7" s="22">
        <v>8382835153</v>
      </c>
      <c r="G7" s="22">
        <v>569357658</v>
      </c>
      <c r="H7" s="22">
        <v>609889063</v>
      </c>
      <c r="I7" s="22">
        <v>620252312</v>
      </c>
      <c r="J7" s="22">
        <v>1799499033</v>
      </c>
      <c r="K7" s="22">
        <v>691083280</v>
      </c>
      <c r="L7" s="22">
        <v>735518212</v>
      </c>
      <c r="M7" s="22">
        <v>798108183</v>
      </c>
      <c r="N7" s="22">
        <v>2224709675</v>
      </c>
      <c r="O7" s="22"/>
      <c r="P7" s="22"/>
      <c r="Q7" s="22"/>
      <c r="R7" s="22"/>
      <c r="S7" s="22"/>
      <c r="T7" s="22"/>
      <c r="U7" s="22"/>
      <c r="V7" s="22"/>
      <c r="W7" s="22">
        <v>4024208708</v>
      </c>
      <c r="X7" s="22">
        <v>4025815949</v>
      </c>
      <c r="Y7" s="22">
        <v>-1607241</v>
      </c>
      <c r="Z7" s="23">
        <v>-3.9923360142662102E-2</v>
      </c>
      <c r="AA7" s="20">
        <v>8382835153</v>
      </c>
    </row>
    <row r="8" spans="1:27" x14ac:dyDescent="0.25">
      <c r="A8" s="19" t="s">
        <v>36</v>
      </c>
      <c r="B8" s="15" t="s">
        <v>32</v>
      </c>
      <c r="C8" s="20">
        <v>1382480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-1592</v>
      </c>
      <c r="D9" s="20"/>
      <c r="E9" s="21"/>
      <c r="F9" s="22"/>
      <c r="G9" s="22"/>
      <c r="H9" s="22"/>
      <c r="I9" s="22"/>
      <c r="J9" s="22"/>
      <c r="K9" s="22">
        <v>602</v>
      </c>
      <c r="L9" s="22"/>
      <c r="M9" s="22">
        <v>-602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12784318</v>
      </c>
      <c r="D10" s="20"/>
      <c r="E10" s="21">
        <v>5652992</v>
      </c>
      <c r="F10" s="22">
        <v>5652992</v>
      </c>
      <c r="G10" s="22">
        <v>19859</v>
      </c>
      <c r="H10" s="22">
        <v>-3950426</v>
      </c>
      <c r="I10" s="22">
        <v>817323</v>
      </c>
      <c r="J10" s="22">
        <v>-3113244</v>
      </c>
      <c r="K10" s="22">
        <v>710539</v>
      </c>
      <c r="L10" s="22">
        <v>771972</v>
      </c>
      <c r="M10" s="22">
        <v>1313815</v>
      </c>
      <c r="N10" s="22">
        <v>2796326</v>
      </c>
      <c r="O10" s="22"/>
      <c r="P10" s="22"/>
      <c r="Q10" s="22"/>
      <c r="R10" s="22"/>
      <c r="S10" s="22"/>
      <c r="T10" s="22"/>
      <c r="U10" s="22"/>
      <c r="V10" s="22"/>
      <c r="W10" s="22">
        <v>-316918</v>
      </c>
      <c r="X10" s="22">
        <v>3256353</v>
      </c>
      <c r="Y10" s="22">
        <v>-3573271</v>
      </c>
      <c r="Z10" s="23">
        <v>-109.73229867892087</v>
      </c>
      <c r="AA10" s="20">
        <v>5652992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/>
      <c r="E11" s="21"/>
      <c r="F11" s="22"/>
      <c r="G11" s="22"/>
      <c r="H11" s="22">
        <v>20898</v>
      </c>
      <c r="I11" s="22"/>
      <c r="J11" s="22">
        <v>20898</v>
      </c>
      <c r="K11" s="22">
        <v>10840</v>
      </c>
      <c r="L11" s="22">
        <v>15446</v>
      </c>
      <c r="M11" s="22"/>
      <c r="N11" s="22">
        <v>26286</v>
      </c>
      <c r="O11" s="22"/>
      <c r="P11" s="22"/>
      <c r="Q11" s="22"/>
      <c r="R11" s="22"/>
      <c r="S11" s="22"/>
      <c r="T11" s="22"/>
      <c r="U11" s="22"/>
      <c r="V11" s="22"/>
      <c r="W11" s="22">
        <v>47184</v>
      </c>
      <c r="X11" s="22"/>
      <c r="Y11" s="22">
        <v>47184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263484719</v>
      </c>
      <c r="D13" s="20"/>
      <c r="E13" s="21">
        <v>265933139</v>
      </c>
      <c r="F13" s="22">
        <v>265933139</v>
      </c>
      <c r="G13" s="22">
        <v>23237380</v>
      </c>
      <c r="H13" s="22">
        <v>19519210</v>
      </c>
      <c r="I13" s="22">
        <v>15929522</v>
      </c>
      <c r="J13" s="22">
        <v>58686112</v>
      </c>
      <c r="K13" s="22">
        <v>21491175</v>
      </c>
      <c r="L13" s="22">
        <v>22839866</v>
      </c>
      <c r="M13" s="22">
        <v>22096073</v>
      </c>
      <c r="N13" s="22">
        <v>66427114</v>
      </c>
      <c r="O13" s="22"/>
      <c r="P13" s="22"/>
      <c r="Q13" s="22"/>
      <c r="R13" s="22"/>
      <c r="S13" s="22"/>
      <c r="T13" s="22"/>
      <c r="U13" s="22"/>
      <c r="V13" s="22"/>
      <c r="W13" s="22">
        <v>125113226</v>
      </c>
      <c r="X13" s="22">
        <v>130567206</v>
      </c>
      <c r="Y13" s="22">
        <v>-5453980</v>
      </c>
      <c r="Z13" s="23">
        <v>-4.1771438380936177</v>
      </c>
      <c r="AA13" s="20">
        <v>265933139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374473</v>
      </c>
      <c r="D17" s="20"/>
      <c r="E17" s="21">
        <v>282680</v>
      </c>
      <c r="F17" s="22">
        <v>282680</v>
      </c>
      <c r="G17" s="22">
        <v>31547</v>
      </c>
      <c r="H17" s="22">
        <v>32034</v>
      </c>
      <c r="I17" s="22">
        <v>31401</v>
      </c>
      <c r="J17" s="22">
        <v>94982</v>
      </c>
      <c r="K17" s="22">
        <v>25801</v>
      </c>
      <c r="L17" s="22">
        <v>27182</v>
      </c>
      <c r="M17" s="22">
        <v>25092</v>
      </c>
      <c r="N17" s="22">
        <v>78075</v>
      </c>
      <c r="O17" s="22"/>
      <c r="P17" s="22"/>
      <c r="Q17" s="22"/>
      <c r="R17" s="22"/>
      <c r="S17" s="22"/>
      <c r="T17" s="22"/>
      <c r="U17" s="22"/>
      <c r="V17" s="22"/>
      <c r="W17" s="22">
        <v>173057</v>
      </c>
      <c r="X17" s="22">
        <v>140694</v>
      </c>
      <c r="Y17" s="22">
        <v>32363</v>
      </c>
      <c r="Z17" s="23">
        <v>23.002402376789345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>
        <v>91</v>
      </c>
      <c r="L18" s="22"/>
      <c r="M18" s="22">
        <v>78</v>
      </c>
      <c r="N18" s="22">
        <v>169</v>
      </c>
      <c r="O18" s="22"/>
      <c r="P18" s="22"/>
      <c r="Q18" s="22"/>
      <c r="R18" s="22"/>
      <c r="S18" s="22"/>
      <c r="T18" s="22"/>
      <c r="U18" s="22"/>
      <c r="V18" s="22"/>
      <c r="W18" s="22">
        <v>252</v>
      </c>
      <c r="X18" s="22">
        <v>1290</v>
      </c>
      <c r="Y18" s="22">
        <v>-1038</v>
      </c>
      <c r="Z18" s="23">
        <v>-80.465116279069775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66099547</v>
      </c>
      <c r="D20" s="20"/>
      <c r="E20" s="21">
        <v>81251690</v>
      </c>
      <c r="F20" s="22">
        <v>81251690</v>
      </c>
      <c r="G20" s="22">
        <v>2503637</v>
      </c>
      <c r="H20" s="22">
        <v>4555626</v>
      </c>
      <c r="I20" s="22">
        <v>-6609299</v>
      </c>
      <c r="J20" s="22">
        <v>449964</v>
      </c>
      <c r="K20" s="22">
        <v>16432901</v>
      </c>
      <c r="L20" s="22">
        <v>3191995</v>
      </c>
      <c r="M20" s="22">
        <v>1663676</v>
      </c>
      <c r="N20" s="22">
        <v>21288572</v>
      </c>
      <c r="O20" s="22"/>
      <c r="P20" s="22"/>
      <c r="Q20" s="22"/>
      <c r="R20" s="22"/>
      <c r="S20" s="22"/>
      <c r="T20" s="22"/>
      <c r="U20" s="22"/>
      <c r="V20" s="22"/>
      <c r="W20" s="22">
        <v>21738536</v>
      </c>
      <c r="X20" s="22">
        <v>37156725</v>
      </c>
      <c r="Y20" s="22">
        <v>-15418189</v>
      </c>
      <c r="Z20" s="18">
        <v>-41.495016043529134</v>
      </c>
      <c r="AA20" s="20">
        <v>81251690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571757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524536</v>
      </c>
      <c r="D24" s="20"/>
      <c r="E24" s="21">
        <v>280934</v>
      </c>
      <c r="F24" s="22">
        <v>280934</v>
      </c>
      <c r="G24" s="22"/>
      <c r="H24" s="22">
        <v>15000</v>
      </c>
      <c r="I24" s="22">
        <v>127132</v>
      </c>
      <c r="J24" s="22">
        <v>142132</v>
      </c>
      <c r="K24" s="22">
        <v>15000</v>
      </c>
      <c r="L24" s="22">
        <v>24352</v>
      </c>
      <c r="M24" s="22">
        <v>15000</v>
      </c>
      <c r="N24" s="22">
        <v>54352</v>
      </c>
      <c r="O24" s="22"/>
      <c r="P24" s="22"/>
      <c r="Q24" s="22"/>
      <c r="R24" s="22"/>
      <c r="S24" s="22"/>
      <c r="T24" s="22"/>
      <c r="U24" s="22"/>
      <c r="V24" s="22"/>
      <c r="W24" s="22">
        <v>196484</v>
      </c>
      <c r="X24" s="22">
        <v>158755</v>
      </c>
      <c r="Y24" s="22">
        <v>37729</v>
      </c>
      <c r="Z24" s="23">
        <v>23.765550691316808</v>
      </c>
      <c r="AA24" s="20">
        <v>280934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831783499</v>
      </c>
      <c r="D26" s="20"/>
      <c r="E26" s="21">
        <v>937417094</v>
      </c>
      <c r="F26" s="22">
        <v>939977011</v>
      </c>
      <c r="G26" s="22">
        <v>284278656</v>
      </c>
      <c r="H26" s="22">
        <v>26200130</v>
      </c>
      <c r="I26" s="22">
        <v>1292893</v>
      </c>
      <c r="J26" s="22">
        <v>311771679</v>
      </c>
      <c r="K26" s="22">
        <v>617528</v>
      </c>
      <c r="L26" s="22">
        <v>845548</v>
      </c>
      <c r="M26" s="22">
        <v>219672079</v>
      </c>
      <c r="N26" s="22">
        <v>221135155</v>
      </c>
      <c r="O26" s="22"/>
      <c r="P26" s="22"/>
      <c r="Q26" s="22"/>
      <c r="R26" s="22"/>
      <c r="S26" s="22"/>
      <c r="T26" s="22"/>
      <c r="U26" s="22"/>
      <c r="V26" s="22"/>
      <c r="W26" s="22">
        <v>532906834</v>
      </c>
      <c r="X26" s="22">
        <v>592191424</v>
      </c>
      <c r="Y26" s="22">
        <v>-59284590</v>
      </c>
      <c r="Z26" s="23">
        <v>-10.011051764234939</v>
      </c>
      <c r="AA26" s="20">
        <v>939977011</v>
      </c>
    </row>
    <row r="27" spans="1:27" x14ac:dyDescent="0.25">
      <c r="A27" s="19" t="s">
        <v>40</v>
      </c>
      <c r="B27" s="15" t="s">
        <v>32</v>
      </c>
      <c r="C27" s="20">
        <v>1157450</v>
      </c>
      <c r="D27" s="20"/>
      <c r="E27" s="21">
        <v>1109893</v>
      </c>
      <c r="F27" s="22">
        <v>1109893</v>
      </c>
      <c r="G27" s="22">
        <v>99202</v>
      </c>
      <c r="H27" s="22">
        <v>99198</v>
      </c>
      <c r="I27" s="22">
        <v>99892</v>
      </c>
      <c r="J27" s="22">
        <v>298292</v>
      </c>
      <c r="K27" s="22">
        <v>101848</v>
      </c>
      <c r="L27" s="22">
        <v>102548</v>
      </c>
      <c r="M27" s="22">
        <v>101744</v>
      </c>
      <c r="N27" s="22">
        <v>306140</v>
      </c>
      <c r="O27" s="22"/>
      <c r="P27" s="22"/>
      <c r="Q27" s="22"/>
      <c r="R27" s="22"/>
      <c r="S27" s="22"/>
      <c r="T27" s="22"/>
      <c r="U27" s="22"/>
      <c r="V27" s="22"/>
      <c r="W27" s="22">
        <v>604432</v>
      </c>
      <c r="X27" s="22">
        <v>554946</v>
      </c>
      <c r="Y27" s="22">
        <v>49486</v>
      </c>
      <c r="Z27" s="23">
        <v>8.9172640220850319</v>
      </c>
      <c r="AA27" s="20">
        <v>1109893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45160431</v>
      </c>
      <c r="D29" s="20"/>
      <c r="E29" s="21">
        <v>50804887</v>
      </c>
      <c r="F29" s="22">
        <v>50941045</v>
      </c>
      <c r="G29" s="22">
        <v>4501491</v>
      </c>
      <c r="H29" s="22">
        <v>3786032</v>
      </c>
      <c r="I29" s="22">
        <v>4035904</v>
      </c>
      <c r="J29" s="22">
        <v>12323427</v>
      </c>
      <c r="K29" s="22">
        <v>3993701</v>
      </c>
      <c r="L29" s="22">
        <v>3763727</v>
      </c>
      <c r="M29" s="22">
        <v>3489773</v>
      </c>
      <c r="N29" s="22">
        <v>11247201</v>
      </c>
      <c r="O29" s="22"/>
      <c r="P29" s="22"/>
      <c r="Q29" s="22"/>
      <c r="R29" s="22"/>
      <c r="S29" s="22"/>
      <c r="T29" s="22"/>
      <c r="U29" s="22"/>
      <c r="V29" s="22"/>
      <c r="W29" s="22">
        <v>23570628</v>
      </c>
      <c r="X29" s="22">
        <v>27129404</v>
      </c>
      <c r="Y29" s="22">
        <v>-3558776</v>
      </c>
      <c r="Z29" s="23">
        <v>-13.117781724950536</v>
      </c>
      <c r="AA29" s="20">
        <v>50941045</v>
      </c>
    </row>
    <row r="30" spans="1:27" x14ac:dyDescent="0.25">
      <c r="A30" s="19" t="s">
        <v>56</v>
      </c>
      <c r="B30" s="15" t="s">
        <v>32</v>
      </c>
      <c r="C30" s="20">
        <v>231760</v>
      </c>
      <c r="D30" s="20"/>
      <c r="E30" s="21">
        <v>160190</v>
      </c>
      <c r="F30" s="22">
        <v>45190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45190</v>
      </c>
    </row>
    <row r="31" spans="1:27" x14ac:dyDescent="0.25">
      <c r="A31" s="19" t="s">
        <v>57</v>
      </c>
      <c r="B31" s="15" t="s">
        <v>32</v>
      </c>
      <c r="C31" s="20">
        <v>5503223368</v>
      </c>
      <c r="D31" s="20"/>
      <c r="E31" s="21">
        <v>6346094126</v>
      </c>
      <c r="F31" s="22">
        <v>6346094126</v>
      </c>
      <c r="G31" s="22">
        <v>-39881603</v>
      </c>
      <c r="H31" s="22">
        <v>544172487</v>
      </c>
      <c r="I31" s="22">
        <v>472370262</v>
      </c>
      <c r="J31" s="22">
        <v>976661146</v>
      </c>
      <c r="K31" s="22">
        <v>491897943</v>
      </c>
      <c r="L31" s="22">
        <v>493535269</v>
      </c>
      <c r="M31" s="22">
        <v>546083436</v>
      </c>
      <c r="N31" s="22">
        <v>1531516648</v>
      </c>
      <c r="O31" s="22"/>
      <c r="P31" s="22"/>
      <c r="Q31" s="22"/>
      <c r="R31" s="22"/>
      <c r="S31" s="22"/>
      <c r="T31" s="22"/>
      <c r="U31" s="22"/>
      <c r="V31" s="22"/>
      <c r="W31" s="22">
        <v>2508177794</v>
      </c>
      <c r="X31" s="22">
        <v>2525221416</v>
      </c>
      <c r="Y31" s="22">
        <v>-17043622</v>
      </c>
      <c r="Z31" s="23">
        <v>-0.67493574591163696</v>
      </c>
      <c r="AA31" s="20">
        <v>6346094126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14332429941</v>
      </c>
      <c r="D33" s="29">
        <f t="shared" ref="D33:Y33" si="0">SUM(D6:D32)</f>
        <v>0</v>
      </c>
      <c r="E33" s="30">
        <f t="shared" si="0"/>
        <v>16055178307</v>
      </c>
      <c r="F33" s="31">
        <f t="shared" si="0"/>
        <v>16074409619</v>
      </c>
      <c r="G33" s="31">
        <f t="shared" si="0"/>
        <v>844147827</v>
      </c>
      <c r="H33" s="31">
        <f t="shared" si="0"/>
        <v>1204339252</v>
      </c>
      <c r="I33" s="31">
        <f t="shared" si="0"/>
        <v>1108347425</v>
      </c>
      <c r="J33" s="31">
        <f t="shared" si="0"/>
        <v>3156834504</v>
      </c>
      <c r="K33" s="31">
        <f t="shared" si="0"/>
        <v>1226381249</v>
      </c>
      <c r="L33" s="31">
        <f t="shared" si="0"/>
        <v>1260636117</v>
      </c>
      <c r="M33" s="31">
        <f t="shared" si="0"/>
        <v>1592568347</v>
      </c>
      <c r="N33" s="31">
        <f t="shared" si="0"/>
        <v>4079585713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7236420217</v>
      </c>
      <c r="X33" s="31">
        <f t="shared" si="0"/>
        <v>7342194162</v>
      </c>
      <c r="Y33" s="31">
        <f t="shared" si="0"/>
        <v>-105773945</v>
      </c>
      <c r="Z33" s="32">
        <f>+IF(X33&lt;&gt;0,+(Y33/X33)*100,0)</f>
        <v>-1.4406312699743067</v>
      </c>
      <c r="AA33" s="29">
        <f>SUM(AA6:AA32)</f>
        <v>16074409619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1899801266</v>
      </c>
      <c r="D35" s="20"/>
      <c r="E35" s="21">
        <v>2232564882</v>
      </c>
      <c r="F35" s="22">
        <v>2235046793</v>
      </c>
      <c r="G35" s="22">
        <v>141793196</v>
      </c>
      <c r="H35" s="22">
        <v>158632526</v>
      </c>
      <c r="I35" s="22">
        <v>161615558</v>
      </c>
      <c r="J35" s="22">
        <v>462041280</v>
      </c>
      <c r="K35" s="22">
        <v>159039344</v>
      </c>
      <c r="L35" s="22">
        <v>244264317</v>
      </c>
      <c r="M35" s="22">
        <v>184753637</v>
      </c>
      <c r="N35" s="22">
        <v>588057298</v>
      </c>
      <c r="O35" s="22"/>
      <c r="P35" s="22"/>
      <c r="Q35" s="22"/>
      <c r="R35" s="22"/>
      <c r="S35" s="22"/>
      <c r="T35" s="22"/>
      <c r="U35" s="22"/>
      <c r="V35" s="22"/>
      <c r="W35" s="22">
        <v>1050098578</v>
      </c>
      <c r="X35" s="22">
        <v>1136782996</v>
      </c>
      <c r="Y35" s="22">
        <v>-86684418</v>
      </c>
      <c r="Z35" s="23">
        <v>-7.625414727790317</v>
      </c>
      <c r="AA35" s="20">
        <v>2235046793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6130173576</v>
      </c>
      <c r="D38" s="20"/>
      <c r="E38" s="21">
        <v>6879012422</v>
      </c>
      <c r="F38" s="22">
        <v>6871071554</v>
      </c>
      <c r="G38" s="22">
        <v>20608216</v>
      </c>
      <c r="H38" s="22">
        <v>498558000</v>
      </c>
      <c r="I38" s="22">
        <v>511210021</v>
      </c>
      <c r="J38" s="22">
        <v>1030376237</v>
      </c>
      <c r="K38" s="22">
        <v>530103931</v>
      </c>
      <c r="L38" s="22">
        <v>514135654</v>
      </c>
      <c r="M38" s="22">
        <v>602180012</v>
      </c>
      <c r="N38" s="22">
        <v>1646419597</v>
      </c>
      <c r="O38" s="22"/>
      <c r="P38" s="22"/>
      <c r="Q38" s="22"/>
      <c r="R38" s="22"/>
      <c r="S38" s="22"/>
      <c r="T38" s="22"/>
      <c r="U38" s="22"/>
      <c r="V38" s="22"/>
      <c r="W38" s="22">
        <v>2676795834</v>
      </c>
      <c r="X38" s="22">
        <v>2755217419</v>
      </c>
      <c r="Y38" s="22">
        <v>-78421585</v>
      </c>
      <c r="Z38" s="23">
        <v>-2.846293888068657</v>
      </c>
      <c r="AA38" s="20">
        <v>6871071554</v>
      </c>
    </row>
    <row r="39" spans="1:27" x14ac:dyDescent="0.25">
      <c r="A39" s="19" t="s">
        <v>65</v>
      </c>
      <c r="B39" s="15" t="s">
        <v>32</v>
      </c>
      <c r="C39" s="20">
        <v>-242249591</v>
      </c>
      <c r="D39" s="20"/>
      <c r="E39" s="21">
        <v>673980906</v>
      </c>
      <c r="F39" s="22">
        <v>593778521</v>
      </c>
      <c r="G39" s="22">
        <v>33383907</v>
      </c>
      <c r="H39" s="22">
        <v>41352189</v>
      </c>
      <c r="I39" s="22">
        <v>15040096</v>
      </c>
      <c r="J39" s="22">
        <v>89776192</v>
      </c>
      <c r="K39" s="22">
        <v>23212046</v>
      </c>
      <c r="L39" s="22">
        <v>68207570</v>
      </c>
      <c r="M39" s="22">
        <v>3462916</v>
      </c>
      <c r="N39" s="22">
        <v>94882532</v>
      </c>
      <c r="O39" s="22"/>
      <c r="P39" s="22"/>
      <c r="Q39" s="22"/>
      <c r="R39" s="22"/>
      <c r="S39" s="22"/>
      <c r="T39" s="22"/>
      <c r="U39" s="22"/>
      <c r="V39" s="22"/>
      <c r="W39" s="22">
        <v>184658724</v>
      </c>
      <c r="X39" s="22">
        <v>320796134</v>
      </c>
      <c r="Y39" s="22">
        <v>-136137410</v>
      </c>
      <c r="Z39" s="23">
        <v>-42.43735992155068</v>
      </c>
      <c r="AA39" s="20">
        <v>593778521</v>
      </c>
    </row>
    <row r="40" spans="1:27" x14ac:dyDescent="0.25">
      <c r="A40" s="19" t="s">
        <v>66</v>
      </c>
      <c r="B40" s="15" t="s">
        <v>32</v>
      </c>
      <c r="C40" s="20">
        <v>619575572</v>
      </c>
      <c r="D40" s="20"/>
      <c r="E40" s="21">
        <v>648693436</v>
      </c>
      <c r="F40" s="22">
        <v>644587302</v>
      </c>
      <c r="G40" s="22">
        <v>39459291</v>
      </c>
      <c r="H40" s="22">
        <v>46604993</v>
      </c>
      <c r="I40" s="22">
        <v>51971879</v>
      </c>
      <c r="J40" s="22">
        <v>138036163</v>
      </c>
      <c r="K40" s="22">
        <v>52596690</v>
      </c>
      <c r="L40" s="22">
        <v>46807329</v>
      </c>
      <c r="M40" s="22">
        <v>60094547</v>
      </c>
      <c r="N40" s="22">
        <v>159498566</v>
      </c>
      <c r="O40" s="22"/>
      <c r="P40" s="22"/>
      <c r="Q40" s="22"/>
      <c r="R40" s="22"/>
      <c r="S40" s="22"/>
      <c r="T40" s="22"/>
      <c r="U40" s="22"/>
      <c r="V40" s="22"/>
      <c r="W40" s="22">
        <v>297534729</v>
      </c>
      <c r="X40" s="22">
        <v>315047292</v>
      </c>
      <c r="Y40" s="22">
        <v>-17512563</v>
      </c>
      <c r="Z40" s="23">
        <v>-5.5587092619732781</v>
      </c>
      <c r="AA40" s="20">
        <v>644587302</v>
      </c>
    </row>
    <row r="41" spans="1:27" x14ac:dyDescent="0.25">
      <c r="A41" s="19" t="s">
        <v>40</v>
      </c>
      <c r="B41" s="15" t="s">
        <v>32</v>
      </c>
      <c r="C41" s="20">
        <v>111292186</v>
      </c>
      <c r="D41" s="20"/>
      <c r="E41" s="21">
        <v>110340393</v>
      </c>
      <c r="F41" s="22">
        <v>110328355</v>
      </c>
      <c r="G41" s="22">
        <v>1803571</v>
      </c>
      <c r="H41" s="22">
        <v>2319466</v>
      </c>
      <c r="I41" s="22">
        <v>5831865</v>
      </c>
      <c r="J41" s="22">
        <v>9954902</v>
      </c>
      <c r="K41" s="22">
        <v>2284238</v>
      </c>
      <c r="L41" s="22">
        <v>2413447</v>
      </c>
      <c r="M41" s="22">
        <v>35557064</v>
      </c>
      <c r="N41" s="22">
        <v>40254749</v>
      </c>
      <c r="O41" s="22"/>
      <c r="P41" s="22"/>
      <c r="Q41" s="22"/>
      <c r="R41" s="22"/>
      <c r="S41" s="22"/>
      <c r="T41" s="22"/>
      <c r="U41" s="22"/>
      <c r="V41" s="22"/>
      <c r="W41" s="22">
        <v>50209651</v>
      </c>
      <c r="X41" s="22">
        <v>49305468</v>
      </c>
      <c r="Y41" s="22">
        <v>904183</v>
      </c>
      <c r="Z41" s="23">
        <v>1.8338392001471318</v>
      </c>
      <c r="AA41" s="20">
        <v>110328355</v>
      </c>
    </row>
    <row r="42" spans="1:27" x14ac:dyDescent="0.25">
      <c r="A42" s="19" t="s">
        <v>67</v>
      </c>
      <c r="B42" s="15" t="s">
        <v>32</v>
      </c>
      <c r="C42" s="20">
        <v>769269662</v>
      </c>
      <c r="D42" s="20"/>
      <c r="E42" s="21">
        <v>985035769</v>
      </c>
      <c r="F42" s="22">
        <v>990444471</v>
      </c>
      <c r="G42" s="22">
        <v>13337559</v>
      </c>
      <c r="H42" s="22">
        <v>54738348</v>
      </c>
      <c r="I42" s="22">
        <v>57964089</v>
      </c>
      <c r="J42" s="22">
        <v>126039996</v>
      </c>
      <c r="K42" s="22">
        <v>80953084</v>
      </c>
      <c r="L42" s="22">
        <v>58856913</v>
      </c>
      <c r="M42" s="22">
        <v>87629612</v>
      </c>
      <c r="N42" s="22">
        <v>227439609</v>
      </c>
      <c r="O42" s="22"/>
      <c r="P42" s="22"/>
      <c r="Q42" s="22"/>
      <c r="R42" s="22"/>
      <c r="S42" s="22"/>
      <c r="T42" s="22"/>
      <c r="U42" s="22"/>
      <c r="V42" s="22"/>
      <c r="W42" s="22">
        <v>353479605</v>
      </c>
      <c r="X42" s="22">
        <v>428845551</v>
      </c>
      <c r="Y42" s="22">
        <v>-75365946</v>
      </c>
      <c r="Z42" s="23">
        <v>-17.574146641899056</v>
      </c>
      <c r="AA42" s="20">
        <v>990444471</v>
      </c>
    </row>
    <row r="43" spans="1:27" x14ac:dyDescent="0.25">
      <c r="A43" s="19" t="s">
        <v>68</v>
      </c>
      <c r="B43" s="15" t="s">
        <v>32</v>
      </c>
      <c r="C43" s="20">
        <v>27014110</v>
      </c>
      <c r="D43" s="20"/>
      <c r="E43" s="21">
        <v>26356132</v>
      </c>
      <c r="F43" s="22">
        <v>26356132</v>
      </c>
      <c r="G43" s="22"/>
      <c r="H43" s="22"/>
      <c r="I43" s="22"/>
      <c r="J43" s="22"/>
      <c r="K43" s="22"/>
      <c r="L43" s="22">
        <v>2249247</v>
      </c>
      <c r="M43" s="22"/>
      <c r="N43" s="22">
        <v>2249247</v>
      </c>
      <c r="O43" s="22"/>
      <c r="P43" s="22"/>
      <c r="Q43" s="22"/>
      <c r="R43" s="22"/>
      <c r="S43" s="22"/>
      <c r="T43" s="22"/>
      <c r="U43" s="22"/>
      <c r="V43" s="22"/>
      <c r="W43" s="22">
        <v>2249247</v>
      </c>
      <c r="X43" s="22">
        <v>1988614</v>
      </c>
      <c r="Y43" s="22">
        <v>260633</v>
      </c>
      <c r="Z43" s="23">
        <v>13.106263960728427</v>
      </c>
      <c r="AA43" s="20">
        <v>26356132</v>
      </c>
    </row>
    <row r="44" spans="1:27" x14ac:dyDescent="0.25">
      <c r="A44" s="19" t="s">
        <v>69</v>
      </c>
      <c r="B44" s="15" t="s">
        <v>32</v>
      </c>
      <c r="C44" s="20">
        <v>1133808928</v>
      </c>
      <c r="D44" s="20"/>
      <c r="E44" s="21">
        <v>100174789</v>
      </c>
      <c r="F44" s="22">
        <v>176200489</v>
      </c>
      <c r="G44" s="22">
        <v>27402955</v>
      </c>
      <c r="H44" s="22">
        <v>21713013</v>
      </c>
      <c r="I44" s="22">
        <v>48186575</v>
      </c>
      <c r="J44" s="22">
        <v>97302543</v>
      </c>
      <c r="K44" s="22">
        <v>28712378</v>
      </c>
      <c r="L44" s="22">
        <v>39537416</v>
      </c>
      <c r="M44" s="22">
        <v>9299416</v>
      </c>
      <c r="N44" s="22">
        <v>77549210</v>
      </c>
      <c r="O44" s="22"/>
      <c r="P44" s="22"/>
      <c r="Q44" s="22"/>
      <c r="R44" s="22"/>
      <c r="S44" s="22"/>
      <c r="T44" s="22"/>
      <c r="U44" s="22"/>
      <c r="V44" s="22"/>
      <c r="W44" s="22">
        <v>174851753</v>
      </c>
      <c r="X44" s="22">
        <v>48988488</v>
      </c>
      <c r="Y44" s="22">
        <v>125863265</v>
      </c>
      <c r="Z44" s="23">
        <v>256.92416757177728</v>
      </c>
      <c r="AA44" s="20">
        <v>176200489</v>
      </c>
    </row>
    <row r="45" spans="1:27" x14ac:dyDescent="0.25">
      <c r="A45" s="19" t="s">
        <v>70</v>
      </c>
      <c r="B45" s="15" t="s">
        <v>32</v>
      </c>
      <c r="C45" s="20">
        <v>377808659</v>
      </c>
      <c r="D45" s="20"/>
      <c r="E45" s="21">
        <v>273034741</v>
      </c>
      <c r="F45" s="22">
        <v>275912023</v>
      </c>
      <c r="G45" s="22">
        <v>19393184</v>
      </c>
      <c r="H45" s="22">
        <v>18027577</v>
      </c>
      <c r="I45" s="22">
        <v>23704731</v>
      </c>
      <c r="J45" s="22">
        <v>61125492</v>
      </c>
      <c r="K45" s="22">
        <v>22899036</v>
      </c>
      <c r="L45" s="22">
        <v>19657010</v>
      </c>
      <c r="M45" s="22">
        <v>32297175</v>
      </c>
      <c r="N45" s="22">
        <v>74853221</v>
      </c>
      <c r="O45" s="22"/>
      <c r="P45" s="22"/>
      <c r="Q45" s="22"/>
      <c r="R45" s="22"/>
      <c r="S45" s="22"/>
      <c r="T45" s="22"/>
      <c r="U45" s="22"/>
      <c r="V45" s="22"/>
      <c r="W45" s="22">
        <v>135978713</v>
      </c>
      <c r="X45" s="22">
        <v>123060344</v>
      </c>
      <c r="Y45" s="22">
        <v>12918369</v>
      </c>
      <c r="Z45" s="23">
        <v>10.497588890211455</v>
      </c>
      <c r="AA45" s="20">
        <v>275912023</v>
      </c>
    </row>
    <row r="46" spans="1:27" x14ac:dyDescent="0.25">
      <c r="A46" s="19" t="s">
        <v>71</v>
      </c>
      <c r="B46" s="15" t="s">
        <v>32</v>
      </c>
      <c r="C46" s="20">
        <v>6704849</v>
      </c>
      <c r="D46" s="20"/>
      <c r="E46" s="21">
        <v>-4119913</v>
      </c>
      <c r="F46" s="22">
        <v>-4577269</v>
      </c>
      <c r="G46" s="22"/>
      <c r="H46" s="22"/>
      <c r="I46" s="22"/>
      <c r="J46" s="22"/>
      <c r="K46" s="22">
        <v>2943</v>
      </c>
      <c r="L46" s="22">
        <v>125377</v>
      </c>
      <c r="M46" s="22">
        <v>45350</v>
      </c>
      <c r="N46" s="22">
        <v>173670</v>
      </c>
      <c r="O46" s="22"/>
      <c r="P46" s="22"/>
      <c r="Q46" s="22"/>
      <c r="R46" s="22"/>
      <c r="S46" s="22"/>
      <c r="T46" s="22"/>
      <c r="U46" s="22"/>
      <c r="V46" s="22"/>
      <c r="W46" s="22">
        <v>173670</v>
      </c>
      <c r="X46" s="22">
        <v>3808</v>
      </c>
      <c r="Y46" s="22">
        <v>169862</v>
      </c>
      <c r="Z46" s="23">
        <v>4460.6617647058829</v>
      </c>
      <c r="AA46" s="20">
        <v>-4577269</v>
      </c>
    </row>
    <row r="47" spans="1:27" x14ac:dyDescent="0.25">
      <c r="A47" s="19" t="s">
        <v>72</v>
      </c>
      <c r="B47" s="15" t="s">
        <v>32</v>
      </c>
      <c r="C47" s="20">
        <v>421927029</v>
      </c>
      <c r="D47" s="20"/>
      <c r="E47" s="21">
        <v>628377885</v>
      </c>
      <c r="F47" s="22">
        <v>631158068</v>
      </c>
      <c r="G47" s="22"/>
      <c r="H47" s="22">
        <v>57837915</v>
      </c>
      <c r="I47" s="22">
        <v>25598993</v>
      </c>
      <c r="J47" s="22">
        <v>83436908</v>
      </c>
      <c r="K47" s="22">
        <v>32499437</v>
      </c>
      <c r="L47" s="22">
        <v>48341397</v>
      </c>
      <c r="M47" s="22">
        <v>32190890</v>
      </c>
      <c r="N47" s="22">
        <v>113031724</v>
      </c>
      <c r="O47" s="22"/>
      <c r="P47" s="22"/>
      <c r="Q47" s="22"/>
      <c r="R47" s="22"/>
      <c r="S47" s="22"/>
      <c r="T47" s="22"/>
      <c r="U47" s="22"/>
      <c r="V47" s="22"/>
      <c r="W47" s="22">
        <v>196468632</v>
      </c>
      <c r="X47" s="22">
        <v>218589167</v>
      </c>
      <c r="Y47" s="22">
        <v>-22120535</v>
      </c>
      <c r="Z47" s="23">
        <v>-10.119684933883297</v>
      </c>
      <c r="AA47" s="20">
        <v>631158068</v>
      </c>
    </row>
    <row r="48" spans="1:27" x14ac:dyDescent="0.25">
      <c r="A48" s="37" t="s">
        <v>73</v>
      </c>
      <c r="B48" s="28" t="s">
        <v>32</v>
      </c>
      <c r="C48" s="29">
        <f>SUM(C35:C47)</f>
        <v>11255126246</v>
      </c>
      <c r="D48" s="29">
        <f t="shared" ref="D48:Y48" si="1">SUM(D35:D47)</f>
        <v>0</v>
      </c>
      <c r="E48" s="30">
        <f t="shared" si="1"/>
        <v>12553451442</v>
      </c>
      <c r="F48" s="31">
        <f t="shared" si="1"/>
        <v>12550306439</v>
      </c>
      <c r="G48" s="31">
        <f t="shared" si="1"/>
        <v>297181879</v>
      </c>
      <c r="H48" s="31">
        <f t="shared" si="1"/>
        <v>899784027</v>
      </c>
      <c r="I48" s="31">
        <f t="shared" si="1"/>
        <v>901123807</v>
      </c>
      <c r="J48" s="31">
        <f t="shared" si="1"/>
        <v>2098089713</v>
      </c>
      <c r="K48" s="31">
        <f t="shared" si="1"/>
        <v>932303127</v>
      </c>
      <c r="L48" s="31">
        <f t="shared" si="1"/>
        <v>1044595677</v>
      </c>
      <c r="M48" s="31">
        <f t="shared" si="1"/>
        <v>1047510619</v>
      </c>
      <c r="N48" s="31">
        <f t="shared" si="1"/>
        <v>3024409423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5122499136</v>
      </c>
      <c r="X48" s="31">
        <f t="shared" si="1"/>
        <v>5398625281</v>
      </c>
      <c r="Y48" s="31">
        <f t="shared" si="1"/>
        <v>-276126145</v>
      </c>
      <c r="Z48" s="32">
        <f>+IF(X48&lt;&gt;0,+(Y48/X48)*100,0)</f>
        <v>-5.1147492301753621</v>
      </c>
      <c r="AA48" s="29">
        <f>SUM(AA35:AA47)</f>
        <v>12550306439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3077303695</v>
      </c>
      <c r="D49" s="39">
        <f t="shared" si="2"/>
        <v>0</v>
      </c>
      <c r="E49" s="40">
        <f t="shared" si="2"/>
        <v>3501726865</v>
      </c>
      <c r="F49" s="41">
        <f t="shared" si="2"/>
        <v>3524103180</v>
      </c>
      <c r="G49" s="41">
        <f t="shared" si="2"/>
        <v>546965948</v>
      </c>
      <c r="H49" s="41">
        <f t="shared" si="2"/>
        <v>304555225</v>
      </c>
      <c r="I49" s="41">
        <f t="shared" si="2"/>
        <v>207223618</v>
      </c>
      <c r="J49" s="41">
        <f t="shared" si="2"/>
        <v>1058744791</v>
      </c>
      <c r="K49" s="41">
        <f t="shared" si="2"/>
        <v>294078122</v>
      </c>
      <c r="L49" s="41">
        <f t="shared" si="2"/>
        <v>216040440</v>
      </c>
      <c r="M49" s="41">
        <f t="shared" si="2"/>
        <v>545057728</v>
      </c>
      <c r="N49" s="41">
        <f t="shared" si="2"/>
        <v>1055176290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2113921081</v>
      </c>
      <c r="X49" s="41">
        <f t="shared" si="2"/>
        <v>1943568881</v>
      </c>
      <c r="Y49" s="41">
        <f t="shared" si="2"/>
        <v>170352200</v>
      </c>
      <c r="Z49" s="42">
        <f>+IF(X49&lt;&gt;0,+(Y49/X49)*100,0)</f>
        <v>8.7649170382040094</v>
      </c>
      <c r="AA49" s="39">
        <f>+AA33-AA48</f>
        <v>3524103180</v>
      </c>
    </row>
    <row r="50" spans="1:27" x14ac:dyDescent="0.25">
      <c r="A50" s="43" t="s">
        <v>75</v>
      </c>
      <c r="B50" s="15" t="s">
        <v>32</v>
      </c>
      <c r="C50" s="20">
        <v>651464104</v>
      </c>
      <c r="D50" s="20"/>
      <c r="E50" s="21">
        <v>303373251</v>
      </c>
      <c r="F50" s="22">
        <v>311143666</v>
      </c>
      <c r="G50" s="22">
        <v>1670534</v>
      </c>
      <c r="H50" s="22">
        <v>6999520</v>
      </c>
      <c r="I50" s="22">
        <v>14695884</v>
      </c>
      <c r="J50" s="22">
        <v>23365938</v>
      </c>
      <c r="K50" s="22">
        <v>10320153</v>
      </c>
      <c r="L50" s="22">
        <v>7956557</v>
      </c>
      <c r="M50" s="22">
        <v>14317397</v>
      </c>
      <c r="N50" s="22">
        <v>32594107</v>
      </c>
      <c r="O50" s="22"/>
      <c r="P50" s="22"/>
      <c r="Q50" s="22"/>
      <c r="R50" s="22"/>
      <c r="S50" s="22"/>
      <c r="T50" s="22"/>
      <c r="U50" s="22"/>
      <c r="V50" s="22"/>
      <c r="W50" s="22">
        <v>55960045</v>
      </c>
      <c r="X50" s="22">
        <v>141164781</v>
      </c>
      <c r="Y50" s="22">
        <v>-85204736</v>
      </c>
      <c r="Z50" s="23">
        <v>-60.358352413694462</v>
      </c>
      <c r="AA50" s="20">
        <v>311143666</v>
      </c>
    </row>
    <row r="51" spans="1:27" x14ac:dyDescent="0.25">
      <c r="A51" s="43" t="s">
        <v>76</v>
      </c>
      <c r="B51" s="15" t="s">
        <v>32</v>
      </c>
      <c r="C51" s="44">
        <v>1882474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3730650273</v>
      </c>
      <c r="D52" s="48">
        <f t="shared" si="3"/>
        <v>0</v>
      </c>
      <c r="E52" s="49">
        <f t="shared" si="3"/>
        <v>3805100116</v>
      </c>
      <c r="F52" s="50">
        <f t="shared" si="3"/>
        <v>3835246846</v>
      </c>
      <c r="G52" s="50">
        <f t="shared" si="3"/>
        <v>548636482</v>
      </c>
      <c r="H52" s="50">
        <f t="shared" si="3"/>
        <v>311554745</v>
      </c>
      <c r="I52" s="50">
        <f t="shared" si="3"/>
        <v>221919502</v>
      </c>
      <c r="J52" s="50">
        <f t="shared" si="3"/>
        <v>1082110729</v>
      </c>
      <c r="K52" s="50">
        <f t="shared" si="3"/>
        <v>304398275</v>
      </c>
      <c r="L52" s="50">
        <f t="shared" si="3"/>
        <v>223996997</v>
      </c>
      <c r="M52" s="50">
        <f t="shared" si="3"/>
        <v>559375125</v>
      </c>
      <c r="N52" s="50">
        <f t="shared" si="3"/>
        <v>1087770397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2169881126</v>
      </c>
      <c r="X52" s="50">
        <f t="shared" si="3"/>
        <v>2084733662</v>
      </c>
      <c r="Y52" s="50">
        <f t="shared" si="3"/>
        <v>85147464</v>
      </c>
      <c r="Z52" s="51">
        <f>+IF(X52&lt;&gt;0,+(Y52/X52)*100,0)</f>
        <v>4.0843329559092618</v>
      </c>
      <c r="AA52" s="48">
        <f>SUM(AA49:AA51)</f>
        <v>3835246846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3730650273</v>
      </c>
      <c r="D54" s="54">
        <f>+D52-D53</f>
        <v>0</v>
      </c>
      <c r="E54" s="55">
        <f t="shared" si="4"/>
        <v>3805100116</v>
      </c>
      <c r="F54" s="56">
        <f t="shared" si="4"/>
        <v>3835246846</v>
      </c>
      <c r="G54" s="56">
        <f t="shared" si="4"/>
        <v>548636482</v>
      </c>
      <c r="H54" s="56">
        <f t="shared" si="4"/>
        <v>311554745</v>
      </c>
      <c r="I54" s="56">
        <f t="shared" si="4"/>
        <v>221919502</v>
      </c>
      <c r="J54" s="56">
        <f t="shared" si="4"/>
        <v>1082110729</v>
      </c>
      <c r="K54" s="56">
        <f t="shared" si="4"/>
        <v>304398275</v>
      </c>
      <c r="L54" s="56">
        <f t="shared" si="4"/>
        <v>223996997</v>
      </c>
      <c r="M54" s="56">
        <f t="shared" si="4"/>
        <v>559375125</v>
      </c>
      <c r="N54" s="56">
        <f t="shared" si="4"/>
        <v>1087770397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2169881126</v>
      </c>
      <c r="X54" s="56">
        <f t="shared" si="4"/>
        <v>2084733662</v>
      </c>
      <c r="Y54" s="56">
        <f t="shared" si="4"/>
        <v>85147464</v>
      </c>
      <c r="Z54" s="57">
        <f>+IF(X54&lt;&gt;0,+(Y54/X54)*100,0)</f>
        <v>4.0843329559092618</v>
      </c>
      <c r="AA54" s="54">
        <f>+AA52-AA53</f>
        <v>3835246846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3730650273</v>
      </c>
      <c r="D57" s="48">
        <f>SUM(D54:D56)</f>
        <v>0</v>
      </c>
      <c r="E57" s="49">
        <f t="shared" si="5"/>
        <v>3805100116</v>
      </c>
      <c r="F57" s="50">
        <f t="shared" si="5"/>
        <v>3835246846</v>
      </c>
      <c r="G57" s="50">
        <f t="shared" si="5"/>
        <v>548636482</v>
      </c>
      <c r="H57" s="50">
        <f t="shared" si="5"/>
        <v>311554745</v>
      </c>
      <c r="I57" s="50">
        <f t="shared" si="5"/>
        <v>221919502</v>
      </c>
      <c r="J57" s="50">
        <f t="shared" si="5"/>
        <v>1082110729</v>
      </c>
      <c r="K57" s="50">
        <f t="shared" si="5"/>
        <v>304398275</v>
      </c>
      <c r="L57" s="50">
        <f t="shared" si="5"/>
        <v>223996997</v>
      </c>
      <c r="M57" s="50">
        <f t="shared" si="5"/>
        <v>559375125</v>
      </c>
      <c r="N57" s="50">
        <f t="shared" si="5"/>
        <v>1087770397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2169881126</v>
      </c>
      <c r="X57" s="50">
        <f t="shared" si="5"/>
        <v>2084733662</v>
      </c>
      <c r="Y57" s="50">
        <f t="shared" si="5"/>
        <v>85147464</v>
      </c>
      <c r="Z57" s="51">
        <f>+IF(X57&lt;&gt;0,+(Y57/X57)*100,0)</f>
        <v>4.0843329559092618</v>
      </c>
      <c r="AA57" s="48">
        <f>SUM(AA54:AA56)</f>
        <v>3835246846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3730650273</v>
      </c>
      <c r="D60" s="65">
        <f>SUM(D57:D59)</f>
        <v>0</v>
      </c>
      <c r="E60" s="66">
        <f t="shared" si="6"/>
        <v>3805100116</v>
      </c>
      <c r="F60" s="67">
        <f t="shared" si="6"/>
        <v>3835246846</v>
      </c>
      <c r="G60" s="67">
        <f t="shared" si="6"/>
        <v>548636482</v>
      </c>
      <c r="H60" s="67">
        <f t="shared" si="6"/>
        <v>311554745</v>
      </c>
      <c r="I60" s="67">
        <f t="shared" si="6"/>
        <v>221919502</v>
      </c>
      <c r="J60" s="67">
        <f t="shared" si="6"/>
        <v>1082110729</v>
      </c>
      <c r="K60" s="67">
        <f t="shared" si="6"/>
        <v>304398275</v>
      </c>
      <c r="L60" s="67">
        <f t="shared" si="6"/>
        <v>223996997</v>
      </c>
      <c r="M60" s="67">
        <f t="shared" si="6"/>
        <v>559375125</v>
      </c>
      <c r="N60" s="67">
        <f t="shared" si="6"/>
        <v>1087770397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2169881126</v>
      </c>
      <c r="X60" s="67">
        <f t="shared" si="6"/>
        <v>2084733662</v>
      </c>
      <c r="Y60" s="67">
        <f t="shared" si="6"/>
        <v>85147464</v>
      </c>
      <c r="Z60" s="68">
        <f>+IF(X60&lt;&gt;0,+(Y60/X60)*100,0)</f>
        <v>4.0843329559092618</v>
      </c>
      <c r="AA60" s="65">
        <f>SUM(AA57:AA59)</f>
        <v>3835246846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500FE8-E1DC-484F-BD3B-8E282DEC501E}"/>
</file>

<file path=customXml/itemProps2.xml><?xml version="1.0" encoding="utf-8"?>
<ds:datastoreItem xmlns:ds="http://schemas.openxmlformats.org/officeDocument/2006/customXml" ds:itemID="{B99B330C-4E1F-4840-84E1-B44880F3BF6B}"/>
</file>

<file path=customXml/itemProps3.xml><?xml version="1.0" encoding="utf-8"?>
<ds:datastoreItem xmlns:ds="http://schemas.openxmlformats.org/officeDocument/2006/customXml" ds:itemID="{0570859A-EDA1-4C23-AFDB-E237A7AF9D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2026-02-09T13:02:46Z</dcterms:created>
  <dcterms:modified xsi:type="dcterms:W3CDTF">2026-02-09T13:03:58Z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